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65" windowWidth="18795" windowHeight="11835" firstSheet="1" activeTab="3"/>
  </bookViews>
  <sheets>
    <sheet name="Лист1" sheetId="19" state="hidden" r:id="rId1"/>
    <sheet name="ИТОГО БНЗ 2018" sheetId="20" r:id="rId2"/>
    <sheet name="КК  2018,2019,2020" sheetId="23" r:id="rId3"/>
    <sheet name="ИТОГО БНЗ 2019" sheetId="24" r:id="rId4"/>
    <sheet name="ИТОГО БНЗ 2020" sheetId="25" r:id="rId5"/>
    <sheet name="КК " sheetId="26" r:id="rId6"/>
    <sheet name="КК" sheetId="27" r:id="rId7"/>
  </sheets>
  <definedNames>
    <definedName name="_xlnm.Print_Titles" localSheetId="1">'ИТОГО БНЗ 2018'!$15:$17</definedName>
    <definedName name="_xlnm.Print_Area" localSheetId="1">'ИТОГО БНЗ 2018'!$A$1:$R$31</definedName>
    <definedName name="_xlnm.Print_Area" localSheetId="2">'КК  2018,2019,2020'!$A$1:$M$35</definedName>
  </definedNames>
  <calcPr calcId="145621"/>
</workbook>
</file>

<file path=xl/calcChain.xml><?xml version="1.0" encoding="utf-8"?>
<calcChain xmlns="http://schemas.openxmlformats.org/spreadsheetml/2006/main">
  <c r="E20" i="23" l="1"/>
  <c r="F20" i="23"/>
  <c r="E21" i="23"/>
  <c r="G21" i="23" s="1"/>
  <c r="G20" i="23" l="1"/>
  <c r="O30" i="25"/>
  <c r="N30" i="25"/>
  <c r="F30" i="25"/>
  <c r="O29" i="25"/>
  <c r="N29" i="25"/>
  <c r="F29" i="25"/>
  <c r="O28" i="25"/>
  <c r="N28" i="25"/>
  <c r="F28" i="25"/>
  <c r="O27" i="25"/>
  <c r="N27" i="25"/>
  <c r="F27" i="25"/>
  <c r="O26" i="25"/>
  <c r="N26" i="25"/>
  <c r="F26" i="25"/>
  <c r="O25" i="25"/>
  <c r="N25" i="25"/>
  <c r="F25" i="25"/>
  <c r="O24" i="25"/>
  <c r="N24" i="25"/>
  <c r="F24" i="25"/>
  <c r="O23" i="25"/>
  <c r="N23" i="25"/>
  <c r="F23" i="25"/>
  <c r="O22" i="25"/>
  <c r="N22" i="25"/>
  <c r="F22" i="25"/>
  <c r="O21" i="25"/>
  <c r="N21" i="25"/>
  <c r="F21" i="25"/>
  <c r="O20" i="25"/>
  <c r="N20" i="25"/>
  <c r="F20" i="25"/>
  <c r="O19" i="25"/>
  <c r="N19" i="25"/>
  <c r="F19" i="25"/>
  <c r="O18" i="25"/>
  <c r="N18" i="25"/>
  <c r="F18" i="25"/>
  <c r="O17" i="25"/>
  <c r="N17" i="25"/>
  <c r="F17" i="25"/>
  <c r="O29" i="24"/>
  <c r="N29" i="24"/>
  <c r="F29" i="24"/>
  <c r="O28" i="24"/>
  <c r="N28" i="24"/>
  <c r="F28" i="24"/>
  <c r="O27" i="24"/>
  <c r="N27" i="24"/>
  <c r="F27" i="24"/>
  <c r="O26" i="24"/>
  <c r="N26" i="24"/>
  <c r="F26" i="24"/>
  <c r="O25" i="24"/>
  <c r="N25" i="24"/>
  <c r="F25" i="24"/>
  <c r="O24" i="24"/>
  <c r="N24" i="24"/>
  <c r="F24" i="24"/>
  <c r="O23" i="24"/>
  <c r="N23" i="24"/>
  <c r="F23" i="24"/>
  <c r="O22" i="24"/>
  <c r="N22" i="24"/>
  <c r="F22" i="24"/>
  <c r="O21" i="24"/>
  <c r="N21" i="24"/>
  <c r="F21" i="24"/>
  <c r="O20" i="24"/>
  <c r="N20" i="24"/>
  <c r="F20" i="24"/>
  <c r="O19" i="24"/>
  <c r="N19" i="24"/>
  <c r="F19" i="24"/>
  <c r="O18" i="24"/>
  <c r="N18" i="24"/>
  <c r="F18" i="24"/>
  <c r="O17" i="24"/>
  <c r="N17" i="24"/>
  <c r="F17" i="24"/>
  <c r="O16" i="24"/>
  <c r="N16" i="24"/>
  <c r="F16" i="24"/>
  <c r="F21" i="20"/>
  <c r="F20" i="20"/>
  <c r="F19" i="20"/>
  <c r="N21" i="20"/>
  <c r="N20" i="20"/>
  <c r="N19" i="20"/>
  <c r="O31" i="20"/>
  <c r="E31" i="23" s="1"/>
  <c r="O30" i="20"/>
  <c r="E30" i="23" s="1"/>
  <c r="N31" i="20"/>
  <c r="N30" i="20"/>
  <c r="N29" i="20"/>
  <c r="F31" i="20"/>
  <c r="F30" i="20"/>
  <c r="O29" i="20"/>
  <c r="E29" i="23" s="1"/>
  <c r="F29" i="20"/>
  <c r="F28" i="20"/>
  <c r="F27" i="20"/>
  <c r="F26" i="20"/>
  <c r="F25" i="20"/>
  <c r="F24" i="20"/>
  <c r="F22" i="20"/>
  <c r="N22" i="20"/>
  <c r="N28" i="20"/>
  <c r="N27" i="20"/>
  <c r="N26" i="20"/>
  <c r="N25" i="20"/>
  <c r="N24" i="20"/>
  <c r="O22" i="20"/>
  <c r="O21" i="20"/>
  <c r="O20" i="20"/>
  <c r="O19" i="20"/>
  <c r="O28" i="20"/>
  <c r="E28" i="23" s="1"/>
  <c r="O27" i="20"/>
  <c r="O26" i="20"/>
  <c r="O25" i="20"/>
  <c r="O24" i="20"/>
  <c r="O23" i="20"/>
  <c r="N23" i="20"/>
  <c r="F23" i="20"/>
  <c r="N18" i="20"/>
  <c r="F18" i="20"/>
  <c r="C81" i="20"/>
  <c r="C122" i="20" s="1"/>
  <c r="C82" i="20"/>
  <c r="C83" i="20"/>
  <c r="C124" i="20" s="1"/>
  <c r="C84" i="20"/>
  <c r="C125" i="20" s="1"/>
  <c r="C85" i="20"/>
  <c r="C126" i="20" s="1"/>
  <c r="C86" i="20"/>
  <c r="C127" i="20" s="1"/>
  <c r="C87" i="20"/>
  <c r="C128" i="20" s="1"/>
  <c r="C88" i="20"/>
  <c r="C129" i="20" s="1"/>
  <c r="C89" i="20"/>
  <c r="C130" i="20" s="1"/>
  <c r="C90" i="20"/>
  <c r="C131" i="20" s="1"/>
  <c r="C91" i="20"/>
  <c r="C132" i="20" s="1"/>
  <c r="C92" i="20"/>
  <c r="C133" i="20" s="1"/>
  <c r="C93" i="20"/>
  <c r="C134" i="20" s="1"/>
  <c r="C94" i="20"/>
  <c r="C135" i="20" s="1"/>
  <c r="C95" i="20"/>
  <c r="C136" i="20" s="1"/>
  <c r="C96" i="20"/>
  <c r="C137" i="20" s="1"/>
  <c r="C97" i="20"/>
  <c r="C138" i="20" s="1"/>
  <c r="C98" i="20"/>
  <c r="C139" i="20" s="1"/>
  <c r="C99" i="20"/>
  <c r="C100" i="20"/>
  <c r="C141" i="20" s="1"/>
  <c r="C101" i="20"/>
  <c r="C102" i="20"/>
  <c r="C103" i="20"/>
  <c r="C104" i="20"/>
  <c r="C105" i="20"/>
  <c r="C106" i="20"/>
  <c r="C107" i="20"/>
  <c r="C108" i="20"/>
  <c r="C109" i="20"/>
  <c r="C110" i="20"/>
  <c r="C111" i="20"/>
  <c r="C112" i="20"/>
  <c r="C113" i="20"/>
  <c r="C114" i="20"/>
  <c r="C115" i="20"/>
  <c r="C116" i="20"/>
  <c r="C117" i="20"/>
  <c r="C118" i="20"/>
  <c r="C119" i="20"/>
  <c r="C120" i="20"/>
  <c r="C121" i="20"/>
  <c r="C123" i="20"/>
  <c r="C140" i="20"/>
  <c r="P18" i="20"/>
  <c r="O18" i="20"/>
  <c r="G7" i="19"/>
  <c r="F7" i="19"/>
  <c r="E7" i="19"/>
  <c r="D7" i="19"/>
  <c r="C26" i="19"/>
  <c r="H26" i="19"/>
  <c r="B9" i="19"/>
  <c r="B10" i="19"/>
  <c r="D26" i="19"/>
  <c r="E26" i="19"/>
  <c r="F21" i="19"/>
  <c r="F25" i="19"/>
  <c r="B25" i="19" s="1"/>
  <c r="F22" i="19"/>
  <c r="B11" i="19"/>
  <c r="G21" i="19"/>
  <c r="B21" i="19" s="1"/>
  <c r="B23" i="19"/>
  <c r="B17" i="19"/>
  <c r="B16" i="19"/>
  <c r="B12" i="19"/>
  <c r="B13" i="19"/>
  <c r="B15" i="19"/>
  <c r="B24" i="19"/>
  <c r="B14" i="19"/>
  <c r="B20" i="19"/>
  <c r="G19" i="19"/>
  <c r="G26" i="19" s="1"/>
  <c r="B18" i="19"/>
  <c r="B19" i="19" l="1"/>
  <c r="H7" i="19"/>
  <c r="E24" i="23"/>
  <c r="E22" i="23"/>
  <c r="E27" i="23"/>
  <c r="E26" i="23"/>
  <c r="E23" i="23"/>
  <c r="E25" i="23"/>
  <c r="E19" i="23"/>
  <c r="G19" i="23" s="1"/>
  <c r="F26" i="19"/>
  <c r="R31" i="20"/>
  <c r="B22" i="19"/>
  <c r="B26" i="19" s="1"/>
  <c r="R18" i="20" l="1"/>
</calcChain>
</file>

<file path=xl/sharedStrings.xml><?xml version="1.0" encoding="utf-8"?>
<sst xmlns="http://schemas.openxmlformats.org/spreadsheetml/2006/main" count="255" uniqueCount="101">
  <si>
    <t xml:space="preserve">Лямбирский муниципальный район </t>
  </si>
  <si>
    <t>МОУ "Аксеновская средняя школа"</t>
  </si>
  <si>
    <t>МОУ "Александровская средняя школа"</t>
  </si>
  <si>
    <t>МОУ "Атемарская средняя школа"</t>
  </si>
  <si>
    <t>МОУ "Берсеневская средняя школа"</t>
  </si>
  <si>
    <t>МОУ "Болотниковская средняя школа"</t>
  </si>
  <si>
    <t>МОУ "Б.Елховская  средняя школа"</t>
  </si>
  <si>
    <t>МОУ "Николаевская средняя школа"</t>
  </si>
  <si>
    <t>МОУ "Кривозерьевская средняя школа"</t>
  </si>
  <si>
    <t>МОУ "Лямбирская средняя школа №1"</t>
  </si>
  <si>
    <t>МОУ "Лямбирская средняя школа №2"</t>
  </si>
  <si>
    <t>МОУ "Черемишевская основная школа"</t>
  </si>
  <si>
    <t>МОУ "Пензятская средняя школа"</t>
  </si>
  <si>
    <t>МОУ "Первомайская средняя школа"</t>
  </si>
  <si>
    <t>МОУ "Саловская средняя школа"</t>
  </si>
  <si>
    <t>МОУ "Лопатинская основная школа"</t>
  </si>
  <si>
    <t>МОУ "Скрябинская средняя школа"</t>
  </si>
  <si>
    <t>МОУ "Т.Тавлинская средняя школа"</t>
  </si>
  <si>
    <t>Численность детей</t>
  </si>
  <si>
    <t>Распределение учебных расходов в размере 10% от ГС</t>
  </si>
  <si>
    <t>Всего Учебных расходов на 2016 год</t>
  </si>
  <si>
    <t>ИТОГО</t>
  </si>
  <si>
    <t>310 ст.    учебники 2%     4126,2 т.р</t>
  </si>
  <si>
    <t>310 ст.Учебно- наглядные пособия 2,5%    5157,7 т..р</t>
  </si>
  <si>
    <t>340 ст.     прочие мат затр   3 % 6189,3 т.р.</t>
  </si>
  <si>
    <t>310 ст.     на приобритение оборудования 2,5%     5157,7 т. р.</t>
  </si>
  <si>
    <t>СРОЧНО!!! До 15 часов 27.11.2015 г                     Предоставить распределение Госстандарта на 2016 год в связи с вашей потребностью. Расписать потребность</t>
  </si>
  <si>
    <t>Наименование учреждений</t>
  </si>
  <si>
    <t>Базовый норматив затрат на оказание услуги, руб.</t>
  </si>
  <si>
    <t xml:space="preserve"> Коммунальные услуги</t>
  </si>
  <si>
    <t>Прочие общехозяйственные нужды</t>
  </si>
  <si>
    <t>Наименование муниципальной услуги</t>
  </si>
  <si>
    <t>очная</t>
  </si>
  <si>
    <t>Наименование субъекта РФ, на территории которого оказывается услуга</t>
  </si>
  <si>
    <t>Нормативные затраты на оказание i-ой услуги, руб.</t>
  </si>
  <si>
    <t>Объем муниципальной услуги, установленной муниципальным заданием на 2016 год</t>
  </si>
  <si>
    <t>Содержание объектов недвижимого имущества, необходимого для выполнения муниципального задания</t>
  </si>
  <si>
    <t>Итого затрат</t>
  </si>
  <si>
    <t>6=3+4+5</t>
  </si>
  <si>
    <t>14=7+8+9+10+11+12+13</t>
  </si>
  <si>
    <t>15=6+14</t>
  </si>
  <si>
    <t>18=15*16+17</t>
  </si>
  <si>
    <t xml:space="preserve">Наименование муниципальной услуги </t>
  </si>
  <si>
    <t>на 2016 гд</t>
  </si>
  <si>
    <t>Оъем финансового обеспечения выполнения муниципального задания (рублей)</t>
  </si>
  <si>
    <t>Затраты на уплату налогов, в качестве объекта налогооблажения по которым признается имущество муниципального учреждения (рублей)</t>
  </si>
  <si>
    <t>Республика Мордовия, Лямбирский муниципальный район</t>
  </si>
  <si>
    <t>Базовый норматив затрат на оказание муниципальной услуги, руб.</t>
  </si>
  <si>
    <t>Оплата труда, в т.ч. начисления на выплаты по оплате труда работников, непосредственно связанных с оказанием муниципальной услуги</t>
  </si>
  <si>
    <t>Иные затраты, непосредственно связанные с оказанием муниципальной услуги</t>
  </si>
  <si>
    <t>Приобретение материальных запасов и особо ценного движимого имущества, потребляемого в процессе оказания муниципальной услуги</t>
  </si>
  <si>
    <t xml:space="preserve"> Содержание объектов особо ценного движимого имущества</t>
  </si>
  <si>
    <t>Приобретение услуг связи</t>
  </si>
  <si>
    <t xml:space="preserve"> Приобретение транспортных услуг</t>
  </si>
  <si>
    <t>Оплата труда, в т.ч. начисления на выплаты по оплате труда работников, которые не принимают непосредственного участия в оказании муниципальной услуги</t>
  </si>
  <si>
    <t>Реализации основных общеобразовательных программ дошкольного образования (показатель объема -физические лица в возрасте от 1,5 до 7 лет)</t>
  </si>
  <si>
    <t>Реализация основных общеобразовательных программ  начального общего, основного, среднего общего образования (показатель объема -физические лица в возрасте от 6 до 18 лет)</t>
  </si>
  <si>
    <t>Базовый норматив затрат, непосредственно связанных с оказанием муниципальной услуги, руб.</t>
  </si>
  <si>
    <t>Базовый норматив затрат на общехозяйственные нужды, руб</t>
  </si>
  <si>
    <t>7=4*5*6</t>
  </si>
  <si>
    <t>Условие, отражающее специфику оказания услуги</t>
  </si>
  <si>
    <t xml:space="preserve">Базовые нормативы затрат на оказание муниципальных услуг </t>
  </si>
  <si>
    <t>Дошкольные учреждения Кочкуровского муниципального района</t>
  </si>
  <si>
    <t>МБДОУ Кочкуровского муниципального района "Кочкуровский детский сад "Улыбка"</t>
  </si>
  <si>
    <t>МБДОУ Кочкуровского муниципального района "Семилейский детский сад "Цягадайка"</t>
  </si>
  <si>
    <t>МБДОУ Кочкуровского муниципального района "Булгаковский детский сад "Теремок"</t>
  </si>
  <si>
    <t>МБОУ Кочкуровского муниципального района "Кочкуровская СОШ"</t>
  </si>
  <si>
    <t>МБОУ Кочкуровского муниципального района "Семилейская СОШ"</t>
  </si>
  <si>
    <t>МБОУ Кочкуровского муниципального района "Сабаевская СОШ"</t>
  </si>
  <si>
    <t>МБОУ Кочкуровского муниципального района "Булгаковская ООШ"</t>
  </si>
  <si>
    <t>МБОУ Кочкуровского муниципального района "Красномайская ООШ"</t>
  </si>
  <si>
    <t>МБОУ Кочкуровского муниципального района "Подлесно-Тавленская ООШ"</t>
  </si>
  <si>
    <t>Общеобразовательные учреждения Кочкуровского муниципального района</t>
  </si>
  <si>
    <t>Дополнительное учреждения Кочкуровского муниципального района</t>
  </si>
  <si>
    <t>Реализация дополнительных общеобразовательных программ (показатель объема - физические лица)</t>
  </si>
  <si>
    <t>МБУДО  "Кочкуровский дом детского творчество"</t>
  </si>
  <si>
    <t>МБУДО  "Кочкуровская детско-юношеская спортивная школа"</t>
  </si>
  <si>
    <t>Базовые нормативы затрат на оказание муниципальных услуг муниципальными бюджетными учреждениями Кочкуровского муниципального района на 2019 год</t>
  </si>
  <si>
    <t>Базовые нормативы затрат на оказание муниципальных услуг муниципальными бюджетными учреждениями Кочкуровского муниципального района на 2020 год</t>
  </si>
  <si>
    <t xml:space="preserve"> Корректирующий коэффициент на 2019 г.</t>
  </si>
  <si>
    <t xml:space="preserve"> Корректирующий коэффициент на 2018 г.</t>
  </si>
  <si>
    <t xml:space="preserve"> Корректирующий коэффициент на 2020 г.</t>
  </si>
  <si>
    <t>Приложение 4</t>
  </si>
  <si>
    <t xml:space="preserve">                          к постановлению </t>
  </si>
  <si>
    <t xml:space="preserve">   администрации   Кочкуровского</t>
  </si>
  <si>
    <t xml:space="preserve">               муниципального района</t>
  </si>
  <si>
    <t>№_____ от ____________ 2018 г.</t>
  </si>
  <si>
    <t xml:space="preserve"> муниципальными бюджетными учреждениями Кочкуровского муниципального района на 2018 год и на плановый период 2019 и 2020 годов</t>
  </si>
  <si>
    <t xml:space="preserve">                                 Значения корректирующих коэффициентов к базовым нормативам затрат на оказание муниципальных услуг</t>
  </si>
  <si>
    <t>Приложение 2</t>
  </si>
  <si>
    <t xml:space="preserve">                           к постановлению </t>
  </si>
  <si>
    <t xml:space="preserve">                         к постановлению </t>
  </si>
  <si>
    <t xml:space="preserve">  администрации   Кочкуровского</t>
  </si>
  <si>
    <t xml:space="preserve">              муниципального района</t>
  </si>
  <si>
    <t xml:space="preserve">               администрации   Кочкуровского</t>
  </si>
  <si>
    <t xml:space="preserve">          №_____ от ____________ 2018 г.</t>
  </si>
  <si>
    <t xml:space="preserve">                                       к постановлению </t>
  </si>
  <si>
    <t xml:space="preserve">                           муниципального района</t>
  </si>
  <si>
    <t>Базовые нормативы затрат на оказание муниципальных услуг муниципальными бюджетными учреждениями Кочкуровского муниципального района на 2018 год</t>
  </si>
  <si>
    <t>Приложение 1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</si>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</sst>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#,##0.0_ ;\-#,##0.0\ "/>
    <numFmt numFmtId="167" formatCode="_(* #,##0.0_);_(* \(#,##0.0\);_(* &quot;-&quot;??_);_(@_)"/>
    <numFmt numFmtId="168" formatCode="0.0"/>
  </numFmts>
  <fonts count="3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color indexed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8.5"/>
      <color theme="1"/>
      <name val="Arial"/>
      <family val="2"/>
      <charset val="204"/>
    </font>
    <font>
      <sz val="8.5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2" fillId="0" borderId="0" applyNumberFormat="0" applyFill="0" applyBorder="0" applyAlignment="0" applyProtection="0"/>
    <xf numFmtId="0" fontId="5" fillId="0" borderId="0"/>
    <xf numFmtId="0" fontId="17" fillId="0" borderId="0"/>
    <xf numFmtId="0" fontId="3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22">
    <xf numFmtId="0" fontId="0" fillId="0" borderId="0" xfId="0"/>
    <xf numFmtId="0" fontId="0" fillId="3" borderId="0" xfId="0" applyFill="1"/>
    <xf numFmtId="0" fontId="8" fillId="3" borderId="1" xfId="0" applyFont="1" applyFill="1" applyBorder="1" applyAlignment="1">
      <alignment vertical="center" wrapText="1"/>
    </xf>
    <xf numFmtId="164" fontId="10" fillId="0" borderId="1" xfId="5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Border="1"/>
    <xf numFmtId="167" fontId="9" fillId="4" borderId="1" xfId="6" applyNumberFormat="1" applyFont="1" applyFill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67" fontId="9" fillId="4" borderId="1" xfId="6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68" fontId="0" fillId="0" borderId="1" xfId="0" applyNumberFormat="1" applyBorder="1" applyAlignment="1">
      <alignment horizontal="center"/>
    </xf>
    <xf numFmtId="165" fontId="9" fillId="4" borderId="1" xfId="0" applyNumberFormat="1" applyFont="1" applyFill="1" applyBorder="1"/>
    <xf numFmtId="168" fontId="0" fillId="0" borderId="1" xfId="0" applyNumberFormat="1" applyFont="1" applyBorder="1" applyAlignment="1">
      <alignment horizontal="center"/>
    </xf>
    <xf numFmtId="168" fontId="0" fillId="0" borderId="0" xfId="0" applyNumberFormat="1" applyAlignment="1">
      <alignment horizontal="center"/>
    </xf>
    <xf numFmtId="164" fontId="8" fillId="4" borderId="2" xfId="5" applyNumberFormat="1" applyFont="1" applyFill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/>
    <xf numFmtId="0" fontId="7" fillId="0" borderId="4" xfId="0" applyFont="1" applyBorder="1" applyAlignment="1">
      <alignment horizontal="center"/>
    </xf>
    <xf numFmtId="168" fontId="7" fillId="0" borderId="4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0" fontId="21" fillId="0" borderId="0" xfId="0" applyFont="1"/>
    <xf numFmtId="0" fontId="24" fillId="0" borderId="0" xfId="0" applyFont="1"/>
    <xf numFmtId="168" fontId="23" fillId="5" borderId="1" xfId="0" applyNumberFormat="1" applyFont="1" applyFill="1" applyBorder="1" applyAlignment="1">
      <alignment horizontal="center"/>
    </xf>
    <xf numFmtId="168" fontId="23" fillId="6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25" fillId="0" borderId="0" xfId="0" applyFont="1"/>
    <xf numFmtId="0" fontId="16" fillId="0" borderId="0" xfId="0" applyFont="1" applyAlignment="1">
      <alignment horizontal="center" vertical="center"/>
    </xf>
    <xf numFmtId="0" fontId="26" fillId="0" borderId="0" xfId="0" applyFont="1"/>
    <xf numFmtId="0" fontId="14" fillId="0" borderId="0" xfId="0" applyFont="1" applyAlignment="1">
      <alignment horizontal="center" vertical="center"/>
    </xf>
    <xf numFmtId="2" fontId="21" fillId="0" borderId="0" xfId="0" applyNumberFormat="1" applyFont="1"/>
    <xf numFmtId="0" fontId="22" fillId="0" borderId="3" xfId="0" applyFont="1" applyBorder="1"/>
    <xf numFmtId="0" fontId="23" fillId="5" borderId="1" xfId="0" applyFont="1" applyFill="1" applyBorder="1" applyAlignment="1">
      <alignment horizontal="center"/>
    </xf>
    <xf numFmtId="0" fontId="0" fillId="0" borderId="0" xfId="0" applyAlignment="1">
      <alignment wrapText="1"/>
    </xf>
    <xf numFmtId="0" fontId="28" fillId="0" borderId="0" xfId="0" applyFont="1"/>
    <xf numFmtId="1" fontId="23" fillId="4" borderId="3" xfId="0" applyNumberFormat="1" applyFont="1" applyFill="1" applyBorder="1" applyAlignment="1">
      <alignment horizontal="center"/>
    </xf>
    <xf numFmtId="2" fontId="23" fillId="4" borderId="3" xfId="0" applyNumberFormat="1" applyFont="1" applyFill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0" fontId="22" fillId="0" borderId="9" xfId="0" applyFont="1" applyBorder="1" applyAlignment="1">
      <alignment horizontal="center" wrapText="1"/>
    </xf>
    <xf numFmtId="0" fontId="22" fillId="0" borderId="10" xfId="0" applyFont="1" applyBorder="1" applyAlignment="1">
      <alignment horizontal="center" wrapText="1"/>
    </xf>
    <xf numFmtId="0" fontId="22" fillId="0" borderId="7" xfId="0" applyFont="1" applyBorder="1"/>
    <xf numFmtId="2" fontId="19" fillId="2" borderId="11" xfId="0" applyNumberFormat="1" applyFont="1" applyFill="1" applyBorder="1" applyAlignment="1">
      <alignment horizontal="center"/>
    </xf>
    <xf numFmtId="2" fontId="19" fillId="2" borderId="10" xfId="0" applyNumberFormat="1" applyFont="1" applyFill="1" applyBorder="1" applyAlignment="1">
      <alignment horizontal="center"/>
    </xf>
    <xf numFmtId="2" fontId="20" fillId="2" borderId="10" xfId="0" applyNumberFormat="1" applyFont="1" applyFill="1" applyBorder="1" applyAlignment="1">
      <alignment horizontal="center"/>
    </xf>
    <xf numFmtId="2" fontId="19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>
      <alignment horizontal="center"/>
    </xf>
    <xf numFmtId="2" fontId="20" fillId="2" borderId="9" xfId="0" applyNumberFormat="1" applyFont="1" applyFill="1" applyBorder="1" applyAlignment="1">
      <alignment horizontal="center"/>
    </xf>
    <xf numFmtId="0" fontId="22" fillId="2" borderId="13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/>
    </xf>
    <xf numFmtId="0" fontId="22" fillId="2" borderId="12" xfId="0" applyFont="1" applyFill="1" applyBorder="1" applyAlignment="1">
      <alignment horizontal="center"/>
    </xf>
    <xf numFmtId="0" fontId="22" fillId="2" borderId="15" xfId="0" applyFont="1" applyFill="1" applyBorder="1" applyAlignment="1">
      <alignment horizontal="center"/>
    </xf>
    <xf numFmtId="0" fontId="22" fillId="2" borderId="16" xfId="0" applyFont="1" applyFill="1" applyBorder="1" applyAlignment="1">
      <alignment horizontal="center"/>
    </xf>
    <xf numFmtId="0" fontId="21" fillId="2" borderId="0" xfId="0" applyFont="1" applyFill="1"/>
    <xf numFmtId="0" fontId="22" fillId="2" borderId="3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2" fontId="19" fillId="2" borderId="1" xfId="0" applyNumberFormat="1" applyFont="1" applyFill="1" applyBorder="1" applyAlignment="1">
      <alignment horizontal="center"/>
    </xf>
    <xf numFmtId="0" fontId="32" fillId="0" borderId="0" xfId="0" applyFont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right"/>
    </xf>
    <xf numFmtId="0" fontId="11" fillId="0" borderId="0" xfId="0" applyFont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 wrapText="1"/>
    </xf>
    <xf numFmtId="0" fontId="22" fillId="2" borderId="1" xfId="0" applyFont="1" applyFill="1" applyBorder="1" applyAlignment="1">
      <alignment horizontal="center" wrapText="1"/>
    </xf>
    <xf numFmtId="2" fontId="23" fillId="4" borderId="1" xfId="0" applyNumberFormat="1" applyFont="1" applyFill="1" applyBorder="1" applyAlignment="1">
      <alignment horizontal="center"/>
    </xf>
    <xf numFmtId="0" fontId="29" fillId="0" borderId="1" xfId="0" applyFont="1" applyBorder="1" applyAlignment="1">
      <alignment horizontal="left" wrapText="1"/>
    </xf>
    <xf numFmtId="0" fontId="22" fillId="2" borderId="20" xfId="0" applyFont="1" applyFill="1" applyBorder="1" applyAlignment="1">
      <alignment horizontal="center"/>
    </xf>
    <xf numFmtId="0" fontId="22" fillId="2" borderId="21" xfId="0" applyFont="1" applyFill="1" applyBorder="1" applyAlignment="1">
      <alignment horizontal="center"/>
    </xf>
    <xf numFmtId="0" fontId="22" fillId="2" borderId="22" xfId="0" applyFont="1" applyFill="1" applyBorder="1" applyAlignment="1">
      <alignment horizontal="center"/>
    </xf>
    <xf numFmtId="0" fontId="22" fillId="2" borderId="23" xfId="0" applyFont="1" applyFill="1" applyBorder="1" applyAlignment="1">
      <alignment horizontal="center"/>
    </xf>
    <xf numFmtId="0" fontId="23" fillId="4" borderId="1" xfId="0" applyFont="1" applyFill="1" applyBorder="1" applyAlignment="1">
      <alignment horizontal="left" wrapText="1"/>
    </xf>
    <xf numFmtId="0" fontId="18" fillId="4" borderId="1" xfId="0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left" wrapText="1"/>
    </xf>
    <xf numFmtId="2" fontId="23" fillId="2" borderId="1" xfId="0" applyNumberFormat="1" applyFont="1" applyFill="1" applyBorder="1" applyAlignment="1">
      <alignment horizontal="center"/>
    </xf>
    <xf numFmtId="1" fontId="23" fillId="2" borderId="3" xfId="0" applyNumberFormat="1" applyFont="1" applyFill="1" applyBorder="1" applyAlignment="1">
      <alignment horizontal="center"/>
    </xf>
    <xf numFmtId="168" fontId="23" fillId="2" borderId="1" xfId="0" applyNumberFormat="1" applyFont="1" applyFill="1" applyBorder="1" applyAlignment="1">
      <alignment horizontal="center"/>
    </xf>
    <xf numFmtId="0" fontId="24" fillId="2" borderId="0" xfId="0" applyFont="1" applyFill="1"/>
    <xf numFmtId="168" fontId="23" fillId="4" borderId="1" xfId="0" applyNumberFormat="1" applyFont="1" applyFill="1" applyBorder="1" applyAlignment="1">
      <alignment horizontal="center"/>
    </xf>
    <xf numFmtId="0" fontId="21" fillId="4" borderId="0" xfId="0" applyFont="1" applyFill="1"/>
    <xf numFmtId="0" fontId="24" fillId="4" borderId="0" xfId="0" applyFont="1" applyFill="1"/>
    <xf numFmtId="0" fontId="29" fillId="0" borderId="8" xfId="0" applyFont="1" applyFill="1" applyBorder="1" applyAlignment="1">
      <alignment horizontal="left" wrapText="1"/>
    </xf>
    <xf numFmtId="0" fontId="29" fillId="0" borderId="8" xfId="0" applyFont="1" applyFill="1" applyBorder="1" applyAlignment="1">
      <alignment wrapText="1"/>
    </xf>
    <xf numFmtId="0" fontId="0" fillId="0" borderId="0" xfId="0" applyAlignment="1">
      <alignment wrapText="1"/>
    </xf>
    <xf numFmtId="0" fontId="23" fillId="4" borderId="1" xfId="0" applyFont="1" applyFill="1" applyBorder="1" applyAlignment="1">
      <alignment horizontal="left" wrapText="1"/>
    </xf>
    <xf numFmtId="0" fontId="18" fillId="4" borderId="1" xfId="0" applyFont="1" applyFill="1" applyBorder="1" applyAlignment="1">
      <alignment horizontal="lef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Border="1" applyAlignment="1"/>
    <xf numFmtId="0" fontId="22" fillId="2" borderId="24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 wrapText="1"/>
    </xf>
    <xf numFmtId="0" fontId="21" fillId="0" borderId="27" xfId="0" applyFont="1" applyBorder="1"/>
    <xf numFmtId="0" fontId="31" fillId="0" borderId="0" xfId="0" applyFont="1"/>
    <xf numFmtId="0" fontId="21" fillId="0" borderId="0" xfId="0" applyFont="1" applyBorder="1"/>
    <xf numFmtId="0" fontId="0" fillId="0" borderId="0" xfId="0" applyAlignment="1"/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3" fillId="4" borderId="1" xfId="0" applyFont="1" applyFill="1" applyBorder="1" applyAlignment="1">
      <alignment horizontal="left" wrapText="1"/>
    </xf>
    <xf numFmtId="0" fontId="18" fillId="4" borderId="1" xfId="0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31" fillId="0" borderId="0" xfId="0" applyFont="1" applyBorder="1" applyAlignment="1">
      <alignment horizontal="center" wrapText="1"/>
    </xf>
    <xf numFmtId="0" fontId="7" fillId="0" borderId="0" xfId="0" applyFont="1" applyBorder="1" applyAlignment="1"/>
    <xf numFmtId="0" fontId="19" fillId="2" borderId="28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center"/>
    </xf>
  </cellXfs>
  <cellStyles count="7">
    <cellStyle name="normal" xfId="1"/>
    <cellStyle name="Обычный" xfId="0" builtinId="0"/>
    <cellStyle name="Обычный 2" xfId="2"/>
    <cellStyle name="Обычный 4" xfId="3"/>
    <cellStyle name="Стиль 1" xfId="4"/>
    <cellStyle name="Финансовый" xfId="5" builtinId="3"/>
    <cellStyle name="Финансовый 2 2" xfId="6"/>
  </cellStyles>
  <dxfs count="2"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workbookViewId="0">
      <selection activeCell="D9" sqref="D9:G25"/>
    </sheetView>
  </sheetViews>
  <sheetFormatPr defaultRowHeight="12.75" x14ac:dyDescent="0.2"/>
  <cols>
    <col min="1" max="1" width="44" customWidth="1"/>
    <col min="2" max="2" width="12" customWidth="1"/>
    <col min="4" max="4" width="10.7109375" customWidth="1"/>
    <col min="5" max="5" width="11.85546875" customWidth="1"/>
    <col min="6" max="6" width="10.42578125" customWidth="1"/>
    <col min="7" max="7" width="17.7109375" customWidth="1"/>
    <col min="8" max="8" width="12.7109375" customWidth="1"/>
  </cols>
  <sheetData>
    <row r="2" spans="1:8" x14ac:dyDescent="0.2">
      <c r="A2" s="104" t="s">
        <v>26</v>
      </c>
      <c r="B2" s="104"/>
      <c r="C2" s="104"/>
      <c r="D2" s="104"/>
      <c r="E2" s="104"/>
      <c r="F2" s="104"/>
      <c r="G2" s="104"/>
      <c r="H2" s="104"/>
    </row>
    <row r="3" spans="1:8" x14ac:dyDescent="0.2">
      <c r="A3" s="104"/>
      <c r="B3" s="104"/>
      <c r="C3" s="104"/>
      <c r="D3" s="104"/>
      <c r="E3" s="104"/>
      <c r="F3" s="104"/>
      <c r="G3" s="104"/>
      <c r="H3" s="104"/>
    </row>
    <row r="5" spans="1:8" ht="76.5" x14ac:dyDescent="0.2">
      <c r="A5" s="4"/>
      <c r="B5" s="17" t="s">
        <v>20</v>
      </c>
      <c r="C5" s="6" t="s">
        <v>18</v>
      </c>
      <c r="D5" s="16" t="s">
        <v>22</v>
      </c>
      <c r="E5" s="16" t="s">
        <v>23</v>
      </c>
      <c r="F5" s="16" t="s">
        <v>24</v>
      </c>
      <c r="G5" s="16" t="s">
        <v>25</v>
      </c>
      <c r="H5" s="7" t="s">
        <v>19</v>
      </c>
    </row>
    <row r="6" spans="1:8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</row>
    <row r="7" spans="1:8" x14ac:dyDescent="0.2">
      <c r="A7" s="18"/>
      <c r="B7" s="14">
        <v>20630.900000000001</v>
      </c>
      <c r="C7" s="19">
        <v>2645</v>
      </c>
      <c r="D7" s="20">
        <f>B7*20%</f>
        <v>4126.18</v>
      </c>
      <c r="E7" s="20">
        <f>B7*25%</f>
        <v>5157.7250000000004</v>
      </c>
      <c r="F7" s="20">
        <f>B7*30%</f>
        <v>6189.27</v>
      </c>
      <c r="G7" s="20">
        <f>B7*25%</f>
        <v>5157.7250000000004</v>
      </c>
      <c r="H7" s="20">
        <f>G7+F7+E7+D7</f>
        <v>20630.900000000001</v>
      </c>
    </row>
    <row r="8" spans="1:8" x14ac:dyDescent="0.2">
      <c r="A8" s="2" t="s">
        <v>0</v>
      </c>
      <c r="B8" s="1"/>
      <c r="C8" s="10"/>
      <c r="D8" s="10"/>
      <c r="E8" s="10"/>
      <c r="F8" s="10"/>
      <c r="G8" s="10"/>
      <c r="H8" s="10"/>
    </row>
    <row r="9" spans="1:8" x14ac:dyDescent="0.2">
      <c r="A9" s="3" t="s">
        <v>1</v>
      </c>
      <c r="B9" s="22">
        <f>D9+E9+F9+G9</f>
        <v>405.6</v>
      </c>
      <c r="C9" s="9">
        <v>52</v>
      </c>
      <c r="D9" s="11">
        <v>110</v>
      </c>
      <c r="E9" s="11">
        <v>72.5</v>
      </c>
      <c r="F9" s="11">
        <v>103.2</v>
      </c>
      <c r="G9" s="11">
        <v>119.9</v>
      </c>
      <c r="H9" s="13">
        <v>405.598820415879</v>
      </c>
    </row>
    <row r="10" spans="1:8" x14ac:dyDescent="0.2">
      <c r="A10" s="3" t="s">
        <v>2</v>
      </c>
      <c r="B10" s="22">
        <f>D10+E10+F10+G10</f>
        <v>897</v>
      </c>
      <c r="C10" s="9">
        <v>115</v>
      </c>
      <c r="D10" s="11">
        <v>179.5</v>
      </c>
      <c r="E10" s="11">
        <v>153.4</v>
      </c>
      <c r="F10" s="11">
        <v>234.1</v>
      </c>
      <c r="G10" s="11">
        <v>330</v>
      </c>
      <c r="H10" s="13">
        <v>896.99739130434773</v>
      </c>
    </row>
    <row r="11" spans="1:8" x14ac:dyDescent="0.2">
      <c r="A11" s="3" t="s">
        <v>3</v>
      </c>
      <c r="B11" s="21">
        <f>D11+E11+F11+G11</f>
        <v>3619.1000000000004</v>
      </c>
      <c r="C11" s="9">
        <v>464</v>
      </c>
      <c r="D11" s="11">
        <v>723.8</v>
      </c>
      <c r="E11" s="11">
        <v>904.8</v>
      </c>
      <c r="F11" s="11">
        <v>1085.7</v>
      </c>
      <c r="G11" s="11">
        <v>904.8</v>
      </c>
      <c r="H11" s="13">
        <v>3619.1894744801516</v>
      </c>
    </row>
    <row r="12" spans="1:8" x14ac:dyDescent="0.2">
      <c r="A12" s="3" t="s">
        <v>4</v>
      </c>
      <c r="B12" s="21">
        <f t="shared" ref="B12:B25" si="0">D12+E12+F12+G12</f>
        <v>1544.4</v>
      </c>
      <c r="C12" s="11">
        <v>198</v>
      </c>
      <c r="D12" s="11">
        <v>270.89999999999998</v>
      </c>
      <c r="E12" s="11">
        <v>424.1</v>
      </c>
      <c r="F12" s="11">
        <v>463.3</v>
      </c>
      <c r="G12" s="11">
        <v>386.1</v>
      </c>
      <c r="H12" s="13">
        <v>1544.3955085066161</v>
      </c>
    </row>
    <row r="13" spans="1:8" x14ac:dyDescent="0.2">
      <c r="A13" s="3" t="s">
        <v>5</v>
      </c>
      <c r="B13" s="21">
        <f t="shared" si="0"/>
        <v>187.2</v>
      </c>
      <c r="C13" s="11">
        <v>24</v>
      </c>
      <c r="D13" s="11">
        <v>47.4</v>
      </c>
      <c r="E13" s="11">
        <v>36.799999999999997</v>
      </c>
      <c r="F13" s="11">
        <v>54.2</v>
      </c>
      <c r="G13" s="11">
        <v>48.8</v>
      </c>
      <c r="H13" s="13">
        <v>187.19945557655956</v>
      </c>
    </row>
    <row r="14" spans="1:8" x14ac:dyDescent="0.2">
      <c r="A14" s="3" t="s">
        <v>6</v>
      </c>
      <c r="B14" s="21">
        <f t="shared" si="0"/>
        <v>4056</v>
      </c>
      <c r="C14" s="11">
        <v>520</v>
      </c>
      <c r="D14" s="11">
        <v>811.5</v>
      </c>
      <c r="E14" s="11">
        <v>564.5</v>
      </c>
      <c r="F14" s="11">
        <v>600</v>
      </c>
      <c r="G14" s="11">
        <v>2080</v>
      </c>
      <c r="H14" s="13">
        <v>4055.9882041587898</v>
      </c>
    </row>
    <row r="15" spans="1:8" x14ac:dyDescent="0.2">
      <c r="A15" s="3" t="s">
        <v>7</v>
      </c>
      <c r="B15" s="21">
        <f t="shared" si="0"/>
        <v>101.4</v>
      </c>
      <c r="C15" s="11">
        <v>13</v>
      </c>
      <c r="D15" s="11">
        <v>20.3</v>
      </c>
      <c r="E15" s="11">
        <v>25.3</v>
      </c>
      <c r="F15" s="11">
        <v>30.4</v>
      </c>
      <c r="G15" s="11">
        <v>25.4</v>
      </c>
      <c r="H15" s="13">
        <v>101.39970510396975</v>
      </c>
    </row>
    <row r="16" spans="1:8" x14ac:dyDescent="0.2">
      <c r="A16" s="3" t="s">
        <v>8</v>
      </c>
      <c r="B16" s="21">
        <f t="shared" si="0"/>
        <v>865.8</v>
      </c>
      <c r="C16" s="11">
        <v>111</v>
      </c>
      <c r="D16" s="11">
        <v>100</v>
      </c>
      <c r="E16" s="11">
        <v>289.60000000000002</v>
      </c>
      <c r="F16" s="11">
        <v>259.7</v>
      </c>
      <c r="G16" s="11">
        <v>216.5</v>
      </c>
      <c r="H16" s="13">
        <v>865.79748204158795</v>
      </c>
    </row>
    <row r="17" spans="1:8" x14ac:dyDescent="0.2">
      <c r="A17" s="3" t="s">
        <v>9</v>
      </c>
      <c r="B17" s="21">
        <f t="shared" si="0"/>
        <v>3416.4</v>
      </c>
      <c r="C17" s="11">
        <v>438</v>
      </c>
      <c r="D17" s="11">
        <v>683.3</v>
      </c>
      <c r="E17" s="11">
        <v>654.1</v>
      </c>
      <c r="F17" s="11">
        <v>1300</v>
      </c>
      <c r="G17" s="11">
        <v>779</v>
      </c>
      <c r="H17" s="13">
        <v>3416.3900642722115</v>
      </c>
    </row>
    <row r="18" spans="1:8" x14ac:dyDescent="0.2">
      <c r="A18" s="3" t="s">
        <v>10</v>
      </c>
      <c r="B18" s="21">
        <f t="shared" si="0"/>
        <v>2659.8</v>
      </c>
      <c r="C18" s="11">
        <v>341</v>
      </c>
      <c r="D18" s="11">
        <v>532.1</v>
      </c>
      <c r="E18" s="11">
        <v>664.9</v>
      </c>
      <c r="F18" s="11">
        <v>797.9</v>
      </c>
      <c r="G18" s="11">
        <v>664.9</v>
      </c>
      <c r="H18" s="13">
        <v>2659.7922646502834</v>
      </c>
    </row>
    <row r="19" spans="1:8" x14ac:dyDescent="0.2">
      <c r="A19" s="3" t="s">
        <v>11</v>
      </c>
      <c r="B19" s="21">
        <f t="shared" si="0"/>
        <v>312</v>
      </c>
      <c r="C19" s="11">
        <v>40</v>
      </c>
      <c r="D19" s="11">
        <v>62.4</v>
      </c>
      <c r="E19" s="11">
        <v>78</v>
      </c>
      <c r="F19" s="11">
        <v>93.6</v>
      </c>
      <c r="G19" s="11">
        <f>G$12/C$12*C19</f>
        <v>78</v>
      </c>
      <c r="H19" s="13">
        <v>311.99909262759923</v>
      </c>
    </row>
    <row r="20" spans="1:8" x14ac:dyDescent="0.2">
      <c r="A20" s="3" t="s">
        <v>12</v>
      </c>
      <c r="B20" s="21">
        <f t="shared" si="0"/>
        <v>826.8</v>
      </c>
      <c r="C20" s="11">
        <v>106</v>
      </c>
      <c r="D20" s="11">
        <v>90</v>
      </c>
      <c r="E20" s="11">
        <v>221.7</v>
      </c>
      <c r="F20" s="11">
        <v>258.39999999999998</v>
      </c>
      <c r="G20" s="11">
        <v>256.7</v>
      </c>
      <c r="H20" s="13">
        <v>826.7975954631379</v>
      </c>
    </row>
    <row r="21" spans="1:8" x14ac:dyDescent="0.2">
      <c r="A21" s="3" t="s">
        <v>13</v>
      </c>
      <c r="B21" s="21">
        <f t="shared" si="0"/>
        <v>577.15252525252527</v>
      </c>
      <c r="C21" s="11">
        <v>74</v>
      </c>
      <c r="D21" s="11">
        <v>115.4</v>
      </c>
      <c r="E21" s="11">
        <v>144.30000000000001</v>
      </c>
      <c r="F21" s="11">
        <f>F$12/C$12*C21</f>
        <v>173.15252525252527</v>
      </c>
      <c r="G21" s="11">
        <f>G$12/C$12*C21</f>
        <v>144.30000000000001</v>
      </c>
      <c r="H21" s="13">
        <v>577.19832136105867</v>
      </c>
    </row>
    <row r="22" spans="1:8" x14ac:dyDescent="0.2">
      <c r="A22" s="3" t="s">
        <v>14</v>
      </c>
      <c r="B22" s="21">
        <f t="shared" si="0"/>
        <v>506.99343434343439</v>
      </c>
      <c r="C22" s="11">
        <v>65</v>
      </c>
      <c r="D22" s="11">
        <v>101.4</v>
      </c>
      <c r="E22" s="11">
        <v>126.7</v>
      </c>
      <c r="F22" s="11">
        <f>F$12/C$12*C22</f>
        <v>152.09343434343435</v>
      </c>
      <c r="G22" s="11">
        <v>126.8</v>
      </c>
      <c r="H22" s="13">
        <v>506.99852551984873</v>
      </c>
    </row>
    <row r="23" spans="1:8" x14ac:dyDescent="0.2">
      <c r="A23" s="3" t="s">
        <v>15</v>
      </c>
      <c r="B23" s="21">
        <f t="shared" si="0"/>
        <v>210.6</v>
      </c>
      <c r="C23" s="11">
        <v>27</v>
      </c>
      <c r="D23" s="11">
        <v>30.6</v>
      </c>
      <c r="E23" s="11">
        <v>80</v>
      </c>
      <c r="F23" s="11">
        <v>30</v>
      </c>
      <c r="G23" s="11">
        <v>70</v>
      </c>
      <c r="H23" s="13">
        <v>210.59938752362947</v>
      </c>
    </row>
    <row r="24" spans="1:8" x14ac:dyDescent="0.2">
      <c r="A24" s="3" t="s">
        <v>16</v>
      </c>
      <c r="B24" s="21">
        <f t="shared" si="0"/>
        <v>140.4</v>
      </c>
      <c r="C24" s="11">
        <v>18</v>
      </c>
      <c r="D24" s="11">
        <v>33.1</v>
      </c>
      <c r="E24" s="11">
        <v>30.1</v>
      </c>
      <c r="F24" s="11">
        <v>35.1</v>
      </c>
      <c r="G24" s="11">
        <v>42.1</v>
      </c>
      <c r="H24" s="13">
        <v>140.39959168241967</v>
      </c>
    </row>
    <row r="25" spans="1:8" x14ac:dyDescent="0.2">
      <c r="A25" s="3" t="s">
        <v>17</v>
      </c>
      <c r="B25" s="21">
        <f t="shared" si="0"/>
        <v>304.15606060606058</v>
      </c>
      <c r="C25" s="11">
        <v>39</v>
      </c>
      <c r="D25" s="11">
        <v>60.8</v>
      </c>
      <c r="E25" s="11">
        <v>76</v>
      </c>
      <c r="F25" s="11">
        <f>F$12/C$12*C25</f>
        <v>91.256060606060615</v>
      </c>
      <c r="G25" s="11">
        <v>76.099999999999994</v>
      </c>
      <c r="H25" s="13">
        <v>304.19911531190928</v>
      </c>
    </row>
    <row r="26" spans="1:8" x14ac:dyDescent="0.2">
      <c r="A26" s="15" t="s">
        <v>21</v>
      </c>
      <c r="B26" s="12">
        <f>SUM(B9:B25)</f>
        <v>20630.802020202016</v>
      </c>
      <c r="C26" s="8">
        <f t="shared" ref="C26:H26" si="1">SUM(C9:C25)</f>
        <v>2645</v>
      </c>
      <c r="D26" s="5">
        <f t="shared" si="1"/>
        <v>3972.5</v>
      </c>
      <c r="E26" s="5">
        <f t="shared" si="1"/>
        <v>4546.8</v>
      </c>
      <c r="F26" s="8">
        <f t="shared" si="1"/>
        <v>5762.1020202020209</v>
      </c>
      <c r="G26" s="8">
        <f t="shared" si="1"/>
        <v>6349.4000000000005</v>
      </c>
      <c r="H26" s="8">
        <f t="shared" si="1"/>
        <v>20630.939999999999</v>
      </c>
    </row>
  </sheetData>
  <mergeCells count="1">
    <mergeCell ref="A2:H3"/>
  </mergeCells>
  <conditionalFormatting sqref="A16 A23 A8:A14 A18:A21">
    <cfRule type="expression" dxfId="1" priority="2" stopIfTrue="1">
      <formula>RIGHT(#REF!,2)="00"</formula>
    </cfRule>
  </conditionalFormatting>
  <conditionalFormatting sqref="A25:A26">
    <cfRule type="expression" dxfId="0" priority="1" stopIfTrue="1">
      <formula>RIGHT(#REF!,2)="00"</formula>
    </cfRule>
  </conditionalFormatting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141"/>
  <sheetViews>
    <sheetView view="pageBreakPreview" topLeftCell="A2" zoomScale="98" zoomScaleNormal="66" zoomScaleSheetLayoutView="98" workbookViewId="0">
      <pane xSplit="2" ySplit="17" topLeftCell="H27" activePane="bottomRight" state="frozen"/>
      <selection activeCell="A2" sqref="A2"/>
      <selection pane="topRight" activeCell="C2" sqref="C2"/>
      <selection pane="bottomLeft" activeCell="A12" sqref="A12"/>
      <selection pane="bottomRight" activeCell="A13" sqref="A13:O13"/>
    </sheetView>
  </sheetViews>
  <sheetFormatPr defaultColWidth="8.85546875" defaultRowHeight="12.75" x14ac:dyDescent="0.2"/>
  <cols>
    <col min="1" max="1" width="28.140625" style="23" customWidth="1"/>
    <col min="2" max="2" width="33.140625" style="37" customWidth="1"/>
    <col min="3" max="3" width="14" style="23" customWidth="1"/>
    <col min="4" max="4" width="13.140625" style="23" customWidth="1"/>
    <col min="5" max="5" width="11.28515625" style="23" customWidth="1"/>
    <col min="6" max="6" width="10" style="23" customWidth="1"/>
    <col min="7" max="7" width="9" style="23" customWidth="1"/>
    <col min="8" max="8" width="12.5703125" style="23" customWidth="1"/>
    <col min="9" max="9" width="10.85546875" style="23" customWidth="1"/>
    <col min="10" max="10" width="9.140625" style="23" customWidth="1"/>
    <col min="11" max="11" width="9.28515625" style="23" customWidth="1"/>
    <col min="12" max="12" width="15.140625" style="23" customWidth="1"/>
    <col min="13" max="13" width="10.5703125" style="23" customWidth="1"/>
    <col min="14" max="14" width="21.7109375" style="23" customWidth="1"/>
    <col min="15" max="15" width="14.85546875" style="23" customWidth="1"/>
    <col min="16" max="16" width="21.85546875" style="23" hidden="1" customWidth="1"/>
    <col min="17" max="17" width="18.42578125" style="23" hidden="1" customWidth="1"/>
    <col min="18" max="18" width="13.28515625" style="23" hidden="1" customWidth="1"/>
    <col min="19" max="19" width="33" style="23" customWidth="1"/>
    <col min="20" max="16384" width="8.85546875" style="23"/>
  </cols>
  <sheetData>
    <row r="1" spans="1:19" ht="16.5" hidden="1" customHeight="1" x14ac:dyDescent="0.2">
      <c r="A1" s="105" t="s">
        <v>61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</row>
    <row r="2" spans="1:19" s="103" customFormat="1" ht="28.15" hidden="1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9" ht="12.75" hidden="1" customHeight="1" x14ac:dyDescent="0.25">
      <c r="A3" s="6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29"/>
      <c r="O3" s="29"/>
    </row>
    <row r="4" spans="1:19" ht="17.25" hidden="1" customHeight="1" x14ac:dyDescent="0.25">
      <c r="A4" s="6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29"/>
      <c r="O4" s="29"/>
    </row>
    <row r="5" spans="1:19" ht="24.75" hidden="1" customHeight="1" x14ac:dyDescent="0.25">
      <c r="A5" s="66"/>
      <c r="C5" s="29"/>
      <c r="D5" s="29"/>
      <c r="E5" s="29"/>
      <c r="F5" s="29"/>
      <c r="G5" s="29"/>
      <c r="H5" s="30"/>
      <c r="I5" s="29"/>
      <c r="J5" s="29"/>
      <c r="K5" s="29"/>
      <c r="L5" s="29"/>
      <c r="M5" s="29"/>
      <c r="N5" s="29"/>
      <c r="O5" s="29"/>
    </row>
    <row r="6" spans="1:19" ht="15.75" hidden="1" x14ac:dyDescent="0.2">
      <c r="A6" s="66"/>
      <c r="C6" s="31"/>
      <c r="D6" s="31"/>
      <c r="E6" s="31"/>
      <c r="F6" s="31"/>
      <c r="G6" s="31"/>
      <c r="H6" s="32"/>
      <c r="I6" s="31"/>
      <c r="J6" s="31"/>
      <c r="K6" s="31"/>
      <c r="L6" s="31"/>
      <c r="M6" s="31"/>
      <c r="N6" s="31"/>
      <c r="O6" s="31"/>
    </row>
    <row r="7" spans="1:19" ht="15.75" x14ac:dyDescent="0.2">
      <c r="A7" s="66"/>
      <c r="C7" s="31"/>
      <c r="D7" s="31"/>
      <c r="E7" s="31"/>
      <c r="F7" s="31"/>
      <c r="G7" s="31"/>
      <c r="H7" s="32"/>
      <c r="I7" s="31"/>
      <c r="J7" s="31"/>
      <c r="K7" s="31"/>
      <c r="L7" s="31"/>
      <c r="M7" s="31"/>
      <c r="O7" s="23" t="s">
        <v>99</v>
      </c>
    </row>
    <row r="8" spans="1:19" ht="15.75" x14ac:dyDescent="0.2">
      <c r="A8" s="66"/>
      <c r="C8" s="31"/>
      <c r="D8" s="31"/>
      <c r="E8" s="31"/>
      <c r="F8" s="31"/>
      <c r="G8" s="31"/>
      <c r="H8" s="32"/>
      <c r="I8" s="31"/>
      <c r="J8" s="31"/>
      <c r="K8" s="31"/>
      <c r="L8" s="31"/>
      <c r="M8" s="31"/>
      <c r="N8" s="23" t="s">
        <v>96</v>
      </c>
    </row>
    <row r="9" spans="1:19" ht="15.75" x14ac:dyDescent="0.2">
      <c r="A9" s="66"/>
      <c r="C9" s="31"/>
      <c r="D9" s="31"/>
      <c r="E9" s="31"/>
      <c r="F9" s="31"/>
      <c r="G9" s="31"/>
      <c r="H9" s="32"/>
      <c r="I9" s="31"/>
      <c r="J9" s="31"/>
      <c r="K9" s="31"/>
      <c r="L9" s="31"/>
      <c r="M9" s="31"/>
      <c r="N9" s="23" t="s">
        <v>94</v>
      </c>
    </row>
    <row r="10" spans="1:19" ht="15.75" x14ac:dyDescent="0.2">
      <c r="A10" s="66"/>
      <c r="C10" s="31"/>
      <c r="D10" s="31"/>
      <c r="E10" s="31"/>
      <c r="F10" s="31"/>
      <c r="G10" s="31"/>
      <c r="H10" s="32"/>
      <c r="I10" s="31"/>
      <c r="J10" s="31"/>
      <c r="K10" s="31"/>
      <c r="L10" s="31"/>
      <c r="M10" s="31"/>
      <c r="N10" s="23" t="s">
        <v>97</v>
      </c>
    </row>
    <row r="11" spans="1:19" ht="15.75" x14ac:dyDescent="0.2">
      <c r="A11" s="66"/>
      <c r="C11" s="31"/>
      <c r="D11" s="31"/>
      <c r="E11" s="31"/>
      <c r="F11" s="31"/>
      <c r="G11" s="31"/>
      <c r="H11" s="32"/>
      <c r="I11" s="31"/>
      <c r="J11" s="31"/>
      <c r="K11" s="31"/>
      <c r="L11" s="31"/>
      <c r="M11" s="31"/>
      <c r="N11" s="23" t="s">
        <v>95</v>
      </c>
    </row>
    <row r="12" spans="1:19" ht="15.75" x14ac:dyDescent="0.2">
      <c r="A12" s="66"/>
      <c r="C12" s="31"/>
      <c r="D12" s="31"/>
      <c r="E12" s="31"/>
      <c r="F12" s="31"/>
      <c r="G12" s="31"/>
      <c r="H12" s="32"/>
      <c r="I12" s="31"/>
      <c r="J12" s="31"/>
      <c r="K12" s="31"/>
      <c r="L12" s="31"/>
      <c r="M12" s="31"/>
      <c r="N12" s="31"/>
      <c r="O12" s="31"/>
    </row>
    <row r="13" spans="1:19" ht="18.75" x14ac:dyDescent="0.2">
      <c r="A13" s="109" t="s">
        <v>98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  <row r="14" spans="1:19" ht="20.45" customHeight="1" x14ac:dyDescent="0.2">
      <c r="H14" s="28"/>
    </row>
    <row r="15" spans="1:19" ht="33" customHeight="1" x14ac:dyDescent="0.2">
      <c r="A15" s="107" t="s">
        <v>27</v>
      </c>
      <c r="B15" s="108"/>
      <c r="C15" s="108" t="s">
        <v>57</v>
      </c>
      <c r="D15" s="108"/>
      <c r="E15" s="108"/>
      <c r="F15" s="112"/>
      <c r="G15" s="108" t="s">
        <v>58</v>
      </c>
      <c r="H15" s="108"/>
      <c r="I15" s="108"/>
      <c r="J15" s="108"/>
      <c r="K15" s="108"/>
      <c r="L15" s="108"/>
      <c r="M15" s="108"/>
      <c r="N15" s="112"/>
      <c r="O15" s="107" t="s">
        <v>28</v>
      </c>
      <c r="P15" s="113" t="s">
        <v>35</v>
      </c>
      <c r="Q15" s="107" t="s">
        <v>45</v>
      </c>
      <c r="R15" s="106" t="s">
        <v>44</v>
      </c>
      <c r="S15" s="58"/>
    </row>
    <row r="16" spans="1:19" ht="166.5" customHeight="1" x14ac:dyDescent="0.2">
      <c r="A16" s="107"/>
      <c r="B16" s="108"/>
      <c r="C16" s="67" t="s">
        <v>48</v>
      </c>
      <c r="D16" s="67" t="s">
        <v>50</v>
      </c>
      <c r="E16" s="67" t="s">
        <v>49</v>
      </c>
      <c r="F16" s="67" t="s">
        <v>37</v>
      </c>
      <c r="G16" s="67" t="s">
        <v>29</v>
      </c>
      <c r="H16" s="67" t="s">
        <v>36</v>
      </c>
      <c r="I16" s="67" t="s">
        <v>51</v>
      </c>
      <c r="J16" s="67" t="s">
        <v>52</v>
      </c>
      <c r="K16" s="67" t="s">
        <v>53</v>
      </c>
      <c r="L16" s="67" t="s">
        <v>54</v>
      </c>
      <c r="M16" s="67" t="s">
        <v>30</v>
      </c>
      <c r="N16" s="67" t="s">
        <v>37</v>
      </c>
      <c r="O16" s="107"/>
      <c r="P16" s="114"/>
      <c r="Q16" s="107"/>
      <c r="R16" s="106"/>
      <c r="S16" s="58"/>
    </row>
    <row r="17" spans="1:19" x14ac:dyDescent="0.2">
      <c r="A17" s="68">
        <v>1</v>
      </c>
      <c r="B17" s="69">
        <v>2</v>
      </c>
      <c r="C17" s="68">
        <v>3</v>
      </c>
      <c r="D17" s="68">
        <v>4</v>
      </c>
      <c r="E17" s="68">
        <v>5</v>
      </c>
      <c r="F17" s="68" t="s">
        <v>38</v>
      </c>
      <c r="G17" s="68">
        <v>7</v>
      </c>
      <c r="H17" s="68">
        <v>8</v>
      </c>
      <c r="I17" s="68">
        <v>9</v>
      </c>
      <c r="J17" s="68">
        <v>10</v>
      </c>
      <c r="K17" s="68">
        <v>11</v>
      </c>
      <c r="L17" s="68">
        <v>12</v>
      </c>
      <c r="M17" s="68">
        <v>13</v>
      </c>
      <c r="N17" s="70" t="s">
        <v>39</v>
      </c>
      <c r="O17" s="71" t="s">
        <v>40</v>
      </c>
      <c r="P17" s="59">
        <v>16</v>
      </c>
      <c r="Q17" s="60">
        <v>17</v>
      </c>
      <c r="R17" s="61" t="s">
        <v>41</v>
      </c>
      <c r="S17" s="58"/>
    </row>
    <row r="18" spans="1:19" s="24" customFormat="1" ht="15" x14ac:dyDescent="0.25">
      <c r="A18" s="110" t="s">
        <v>62</v>
      </c>
      <c r="B18" s="111"/>
      <c r="C18" s="72">
        <v>76537.02</v>
      </c>
      <c r="D18" s="72">
        <v>3615.64</v>
      </c>
      <c r="E18" s="72">
        <v>10953.87</v>
      </c>
      <c r="F18" s="72">
        <f>C18+D18+E18</f>
        <v>91106.53</v>
      </c>
      <c r="G18" s="72">
        <v>4963.0600000000004</v>
      </c>
      <c r="H18" s="72">
        <v>915.64</v>
      </c>
      <c r="I18" s="72">
        <v>0</v>
      </c>
      <c r="J18" s="72">
        <v>112.9</v>
      </c>
      <c r="K18" s="72">
        <v>0</v>
      </c>
      <c r="L18" s="72">
        <v>0</v>
      </c>
      <c r="M18" s="72">
        <v>1414.11</v>
      </c>
      <c r="N18" s="72">
        <f>SUM(G18:M18)</f>
        <v>7405.71</v>
      </c>
      <c r="O18" s="72">
        <f t="shared" ref="O18:O31" si="0">C18+D18+E18+G18+H18+I18+J18+K18+L18+M18</f>
        <v>98512.239999999991</v>
      </c>
      <c r="P18" s="38">
        <f>SUM(P31:P31)</f>
        <v>204</v>
      </c>
      <c r="Q18" s="25">
        <v>2370300</v>
      </c>
      <c r="R18" s="26">
        <f>SUM(R31:R31)</f>
        <v>4862911.76</v>
      </c>
      <c r="S18" s="58"/>
    </row>
    <row r="19" spans="1:19" s="84" customFormat="1" ht="51" x14ac:dyDescent="0.2">
      <c r="A19" s="80" t="s">
        <v>63</v>
      </c>
      <c r="B19" s="73" t="s">
        <v>55</v>
      </c>
      <c r="C19" s="81">
        <v>57795.47</v>
      </c>
      <c r="D19" s="81">
        <v>3429.68</v>
      </c>
      <c r="E19" s="81">
        <v>3109.8</v>
      </c>
      <c r="F19" s="81">
        <f t="shared" ref="F19:F21" si="1">C19+D19+E19</f>
        <v>64334.950000000004</v>
      </c>
      <c r="G19" s="81">
        <v>3074.06</v>
      </c>
      <c r="H19" s="81">
        <v>645.30999999999995</v>
      </c>
      <c r="I19" s="81">
        <v>0</v>
      </c>
      <c r="J19" s="81">
        <v>82.03</v>
      </c>
      <c r="K19" s="81">
        <v>0</v>
      </c>
      <c r="L19" s="81">
        <v>0</v>
      </c>
      <c r="M19" s="81">
        <v>1055.47</v>
      </c>
      <c r="N19" s="81">
        <f t="shared" ref="N19:N21" si="2">SUM(G19:M19)</f>
        <v>4856.87</v>
      </c>
      <c r="O19" s="81">
        <f t="shared" si="0"/>
        <v>69191.820000000007</v>
      </c>
      <c r="P19" s="82"/>
      <c r="Q19" s="83"/>
      <c r="R19" s="83"/>
      <c r="S19" s="58"/>
    </row>
    <row r="20" spans="1:19" s="84" customFormat="1" ht="51" x14ac:dyDescent="0.2">
      <c r="A20" s="80" t="s">
        <v>64</v>
      </c>
      <c r="B20" s="73" t="s">
        <v>55</v>
      </c>
      <c r="C20" s="81">
        <v>86868</v>
      </c>
      <c r="D20" s="81">
        <v>3694.27</v>
      </c>
      <c r="E20" s="81">
        <v>15991.2</v>
      </c>
      <c r="F20" s="81">
        <f t="shared" si="1"/>
        <v>106553.47</v>
      </c>
      <c r="G20" s="81">
        <v>6234</v>
      </c>
      <c r="H20" s="81">
        <v>955.73</v>
      </c>
      <c r="I20" s="81">
        <v>0</v>
      </c>
      <c r="J20" s="81">
        <v>140</v>
      </c>
      <c r="K20" s="81">
        <v>0</v>
      </c>
      <c r="L20" s="81">
        <v>0</v>
      </c>
      <c r="M20" s="81">
        <v>1536.27</v>
      </c>
      <c r="N20" s="81">
        <f t="shared" si="2"/>
        <v>8866</v>
      </c>
      <c r="O20" s="81">
        <f t="shared" si="0"/>
        <v>115419.47</v>
      </c>
      <c r="P20" s="82"/>
      <c r="Q20" s="83"/>
      <c r="R20" s="83"/>
      <c r="S20" s="58"/>
    </row>
    <row r="21" spans="1:19" s="84" customFormat="1" ht="51" x14ac:dyDescent="0.2">
      <c r="A21" s="80" t="s">
        <v>65</v>
      </c>
      <c r="B21" s="73" t="s">
        <v>55</v>
      </c>
      <c r="C21" s="81">
        <v>112628</v>
      </c>
      <c r="D21" s="81">
        <v>4013.55</v>
      </c>
      <c r="E21" s="81">
        <v>24870.33</v>
      </c>
      <c r="F21" s="81">
        <f t="shared" si="1"/>
        <v>141511.88</v>
      </c>
      <c r="G21" s="81">
        <v>8218</v>
      </c>
      <c r="H21" s="81">
        <v>1617.77</v>
      </c>
      <c r="I21" s="81">
        <v>0</v>
      </c>
      <c r="J21" s="81">
        <v>155.55000000000001</v>
      </c>
      <c r="K21" s="81">
        <v>0</v>
      </c>
      <c r="L21" s="81">
        <v>0</v>
      </c>
      <c r="M21" s="81">
        <v>2230.66</v>
      </c>
      <c r="N21" s="81">
        <f t="shared" si="2"/>
        <v>12221.98</v>
      </c>
      <c r="O21" s="81">
        <f t="shared" si="0"/>
        <v>153733.85999999999</v>
      </c>
      <c r="P21" s="82"/>
      <c r="Q21" s="83"/>
      <c r="R21" s="83"/>
      <c r="S21" s="58"/>
    </row>
    <row r="22" spans="1:19" s="87" customFormat="1" ht="39" x14ac:dyDescent="0.25">
      <c r="A22" s="78" t="s">
        <v>72</v>
      </c>
      <c r="B22" s="79"/>
      <c r="C22" s="72">
        <v>80173.66</v>
      </c>
      <c r="D22" s="72">
        <v>3552.64</v>
      </c>
      <c r="E22" s="72">
        <v>3925.6</v>
      </c>
      <c r="F22" s="72">
        <f>C22+D22+E22</f>
        <v>87651.900000000009</v>
      </c>
      <c r="G22" s="72">
        <v>5550.83</v>
      </c>
      <c r="H22" s="72">
        <v>633.16999999999996</v>
      </c>
      <c r="I22" s="72">
        <v>0</v>
      </c>
      <c r="J22" s="72">
        <v>138.30000000000001</v>
      </c>
      <c r="K22" s="72">
        <v>0</v>
      </c>
      <c r="L22" s="72">
        <v>0</v>
      </c>
      <c r="M22" s="72">
        <v>1497.45</v>
      </c>
      <c r="N22" s="72">
        <f>SUM(G22:M22)</f>
        <v>7819.75</v>
      </c>
      <c r="O22" s="72">
        <f t="shared" si="0"/>
        <v>95471.650000000009</v>
      </c>
      <c r="P22" s="38"/>
      <c r="Q22" s="85"/>
      <c r="R22" s="85"/>
      <c r="S22" s="86"/>
    </row>
    <row r="23" spans="1:19" s="84" customFormat="1" ht="56.25" x14ac:dyDescent="0.2">
      <c r="A23" s="80" t="s">
        <v>66</v>
      </c>
      <c r="B23" s="88" t="s">
        <v>56</v>
      </c>
      <c r="C23" s="81">
        <v>58537.39</v>
      </c>
      <c r="D23" s="81">
        <v>3038.05</v>
      </c>
      <c r="E23" s="81">
        <v>3790.79</v>
      </c>
      <c r="F23" s="81">
        <f>C23+D23+E23</f>
        <v>65366.23</v>
      </c>
      <c r="G23" s="81">
        <v>3688.34</v>
      </c>
      <c r="H23" s="81">
        <v>416.91</v>
      </c>
      <c r="I23" s="81">
        <v>0</v>
      </c>
      <c r="J23" s="81">
        <v>92.13</v>
      </c>
      <c r="K23" s="81">
        <v>0</v>
      </c>
      <c r="L23" s="81">
        <v>0</v>
      </c>
      <c r="M23" s="81">
        <v>695.88</v>
      </c>
      <c r="N23" s="81">
        <f>SUM(G23:M23)</f>
        <v>4893.26</v>
      </c>
      <c r="O23" s="81">
        <f t="shared" si="0"/>
        <v>70259.49000000002</v>
      </c>
      <c r="P23" s="82"/>
      <c r="Q23" s="83"/>
      <c r="R23" s="83"/>
      <c r="S23" s="58"/>
    </row>
    <row r="24" spans="1:19" s="84" customFormat="1" ht="56.25" x14ac:dyDescent="0.2">
      <c r="A24" s="80" t="s">
        <v>67</v>
      </c>
      <c r="B24" s="88" t="s">
        <v>56</v>
      </c>
      <c r="C24" s="81">
        <v>64725.54</v>
      </c>
      <c r="D24" s="81">
        <v>2930</v>
      </c>
      <c r="E24" s="81">
        <v>3808.81</v>
      </c>
      <c r="F24" s="81">
        <f t="shared" ref="F24:F31" si="3">C24+D24+E24</f>
        <v>71464.350000000006</v>
      </c>
      <c r="G24" s="81">
        <v>6283.39</v>
      </c>
      <c r="H24" s="81">
        <v>459.58</v>
      </c>
      <c r="I24" s="81">
        <v>0</v>
      </c>
      <c r="J24" s="81">
        <v>133.75</v>
      </c>
      <c r="K24" s="81">
        <v>0</v>
      </c>
      <c r="L24" s="81">
        <v>0</v>
      </c>
      <c r="M24" s="81">
        <v>1067.08</v>
      </c>
      <c r="N24" s="81">
        <f t="shared" ref="N24:N31" si="4">SUM(G24:M24)</f>
        <v>7943.8</v>
      </c>
      <c r="O24" s="81">
        <f t="shared" si="0"/>
        <v>79408.150000000009</v>
      </c>
      <c r="P24" s="82"/>
      <c r="Q24" s="83"/>
      <c r="R24" s="83"/>
      <c r="S24" s="58"/>
    </row>
    <row r="25" spans="1:19" s="84" customFormat="1" ht="56.25" x14ac:dyDescent="0.2">
      <c r="A25" s="80" t="s">
        <v>68</v>
      </c>
      <c r="B25" s="88" t="s">
        <v>56</v>
      </c>
      <c r="C25" s="81">
        <v>98084.25</v>
      </c>
      <c r="D25" s="81">
        <v>8218.8700000000008</v>
      </c>
      <c r="E25" s="81">
        <v>7206.94</v>
      </c>
      <c r="F25" s="81">
        <f t="shared" si="3"/>
        <v>113510.06</v>
      </c>
      <c r="G25" s="81">
        <v>7546.5</v>
      </c>
      <c r="H25" s="81">
        <v>885.5</v>
      </c>
      <c r="I25" s="81">
        <v>0</v>
      </c>
      <c r="J25" s="81">
        <v>210</v>
      </c>
      <c r="K25" s="81">
        <v>0</v>
      </c>
      <c r="L25" s="81">
        <v>0</v>
      </c>
      <c r="M25" s="81">
        <v>2132.38</v>
      </c>
      <c r="N25" s="81">
        <f t="shared" si="4"/>
        <v>10774.380000000001</v>
      </c>
      <c r="O25" s="81">
        <f t="shared" si="0"/>
        <v>124284.44</v>
      </c>
      <c r="P25" s="82"/>
      <c r="Q25" s="83"/>
      <c r="R25" s="83"/>
      <c r="S25" s="58"/>
    </row>
    <row r="26" spans="1:19" s="84" customFormat="1" ht="56.25" x14ac:dyDescent="0.2">
      <c r="A26" s="80" t="s">
        <v>69</v>
      </c>
      <c r="B26" s="88" t="s">
        <v>56</v>
      </c>
      <c r="C26" s="81">
        <v>166862.73000000001</v>
      </c>
      <c r="D26" s="81">
        <v>456.06</v>
      </c>
      <c r="E26" s="81">
        <v>1741.36</v>
      </c>
      <c r="F26" s="81">
        <f t="shared" si="3"/>
        <v>169060.15</v>
      </c>
      <c r="G26" s="81">
        <v>5931.82</v>
      </c>
      <c r="H26" s="81">
        <v>1045.76</v>
      </c>
      <c r="I26" s="81">
        <v>0</v>
      </c>
      <c r="J26" s="81">
        <v>212.12</v>
      </c>
      <c r="K26" s="81">
        <v>0</v>
      </c>
      <c r="L26" s="81">
        <v>0</v>
      </c>
      <c r="M26" s="81">
        <v>4318.79</v>
      </c>
      <c r="N26" s="81">
        <f t="shared" si="4"/>
        <v>11508.49</v>
      </c>
      <c r="O26" s="81">
        <f t="shared" si="0"/>
        <v>180568.64</v>
      </c>
      <c r="P26" s="82"/>
      <c r="Q26" s="83"/>
      <c r="R26" s="83"/>
      <c r="S26" s="58"/>
    </row>
    <row r="27" spans="1:19" s="84" customFormat="1" ht="56.25" x14ac:dyDescent="0.2">
      <c r="A27" s="80" t="s">
        <v>70</v>
      </c>
      <c r="B27" s="88" t="s">
        <v>56</v>
      </c>
      <c r="C27" s="81">
        <v>101610</v>
      </c>
      <c r="D27" s="81">
        <v>131.66999999999999</v>
      </c>
      <c r="E27" s="81">
        <v>1672.5</v>
      </c>
      <c r="F27" s="81">
        <f t="shared" si="3"/>
        <v>103414.17</v>
      </c>
      <c r="G27" s="81">
        <v>4962.8599999999997</v>
      </c>
      <c r="H27" s="81">
        <v>1091.67</v>
      </c>
      <c r="I27" s="81">
        <v>0</v>
      </c>
      <c r="J27" s="81">
        <v>183.33</v>
      </c>
      <c r="K27" s="81">
        <v>0</v>
      </c>
      <c r="L27" s="81">
        <v>0</v>
      </c>
      <c r="M27" s="81">
        <v>2606.67</v>
      </c>
      <c r="N27" s="81">
        <f t="shared" si="4"/>
        <v>8844.5299999999988</v>
      </c>
      <c r="O27" s="81">
        <f t="shared" si="0"/>
        <v>112258.7</v>
      </c>
      <c r="P27" s="82"/>
      <c r="Q27" s="83"/>
      <c r="R27" s="83"/>
      <c r="S27" s="58"/>
    </row>
    <row r="28" spans="1:19" s="84" customFormat="1" ht="56.25" x14ac:dyDescent="0.2">
      <c r="A28" s="80" t="s">
        <v>71</v>
      </c>
      <c r="B28" s="88" t="s">
        <v>56</v>
      </c>
      <c r="C28" s="81">
        <v>229557.27</v>
      </c>
      <c r="D28" s="81">
        <v>8877.27</v>
      </c>
      <c r="E28" s="81">
        <v>2129.77</v>
      </c>
      <c r="F28" s="81">
        <f t="shared" si="3"/>
        <v>240564.30999999997</v>
      </c>
      <c r="G28" s="81">
        <v>16277.73</v>
      </c>
      <c r="H28" s="81">
        <v>2220.91</v>
      </c>
      <c r="I28" s="81">
        <v>0</v>
      </c>
      <c r="J28" s="81">
        <v>286.36</v>
      </c>
      <c r="K28" s="81">
        <v>0</v>
      </c>
      <c r="L28" s="81">
        <v>0</v>
      </c>
      <c r="M28" s="81">
        <v>6035.91</v>
      </c>
      <c r="N28" s="81">
        <f t="shared" si="4"/>
        <v>24820.91</v>
      </c>
      <c r="O28" s="81">
        <f t="shared" si="0"/>
        <v>265385.21999999997</v>
      </c>
      <c r="P28" s="82"/>
      <c r="Q28" s="83"/>
      <c r="R28" s="83"/>
      <c r="S28" s="58"/>
    </row>
    <row r="29" spans="1:19" s="87" customFormat="1" ht="39" x14ac:dyDescent="0.25">
      <c r="A29" s="78" t="s">
        <v>73</v>
      </c>
      <c r="B29" s="79"/>
      <c r="C29" s="72">
        <v>11371</v>
      </c>
      <c r="D29" s="72">
        <v>913.24</v>
      </c>
      <c r="E29" s="72">
        <v>1290.83</v>
      </c>
      <c r="F29" s="72">
        <f>C29+D29+E29</f>
        <v>13575.07</v>
      </c>
      <c r="G29" s="72">
        <v>512.87</v>
      </c>
      <c r="H29" s="72">
        <v>192.36</v>
      </c>
      <c r="I29" s="72">
        <v>0</v>
      </c>
      <c r="J29" s="72">
        <v>16.75</v>
      </c>
      <c r="K29" s="72">
        <v>0</v>
      </c>
      <c r="L29" s="72">
        <v>0</v>
      </c>
      <c r="M29" s="72">
        <v>317.62</v>
      </c>
      <c r="N29" s="72">
        <f>SUM(G29:M29)</f>
        <v>1039.5999999999999</v>
      </c>
      <c r="O29" s="72">
        <f t="shared" si="0"/>
        <v>14614.670000000002</v>
      </c>
      <c r="P29" s="38"/>
      <c r="Q29" s="85"/>
      <c r="R29" s="85"/>
      <c r="S29" s="86"/>
    </row>
    <row r="30" spans="1:19" s="84" customFormat="1" ht="52.15" customHeight="1" x14ac:dyDescent="0.2">
      <c r="A30" s="80" t="s">
        <v>75</v>
      </c>
      <c r="B30" s="89" t="s">
        <v>74</v>
      </c>
      <c r="C30" s="81">
        <v>6159.43</v>
      </c>
      <c r="D30" s="81">
        <v>16.670000000000002</v>
      </c>
      <c r="E30" s="81">
        <v>5.4</v>
      </c>
      <c r="F30" s="81">
        <f t="shared" si="3"/>
        <v>6181.5</v>
      </c>
      <c r="G30" s="81">
        <v>0</v>
      </c>
      <c r="H30" s="81">
        <v>31.33</v>
      </c>
      <c r="I30" s="81">
        <v>0</v>
      </c>
      <c r="J30" s="81">
        <v>0</v>
      </c>
      <c r="K30" s="81">
        <v>0</v>
      </c>
      <c r="L30" s="81">
        <v>0</v>
      </c>
      <c r="M30" s="81">
        <v>140</v>
      </c>
      <c r="N30" s="81">
        <f t="shared" si="4"/>
        <v>171.32999999999998</v>
      </c>
      <c r="O30" s="81">
        <f t="shared" si="0"/>
        <v>6352.83</v>
      </c>
      <c r="P30" s="82"/>
      <c r="Q30" s="83"/>
      <c r="R30" s="83"/>
      <c r="S30" s="58"/>
    </row>
    <row r="31" spans="1:19" ht="46.9" customHeight="1" x14ac:dyDescent="0.25">
      <c r="A31" s="80" t="s">
        <v>76</v>
      </c>
      <c r="B31" s="89" t="s">
        <v>74</v>
      </c>
      <c r="C31" s="40">
        <v>16632.689999999999</v>
      </c>
      <c r="D31" s="40">
        <v>1818.43</v>
      </c>
      <c r="E31" s="40">
        <v>2588.62</v>
      </c>
      <c r="F31" s="81">
        <f t="shared" si="3"/>
        <v>21039.739999999998</v>
      </c>
      <c r="G31" s="62">
        <v>1030.67</v>
      </c>
      <c r="H31" s="62">
        <v>354.93</v>
      </c>
      <c r="I31" s="62">
        <v>0</v>
      </c>
      <c r="J31" s="62">
        <v>33.65</v>
      </c>
      <c r="K31" s="62">
        <v>0</v>
      </c>
      <c r="L31" s="62">
        <v>0</v>
      </c>
      <c r="M31" s="62">
        <v>496.95</v>
      </c>
      <c r="N31" s="81">
        <f t="shared" si="4"/>
        <v>1916.2000000000003</v>
      </c>
      <c r="O31" s="81">
        <f t="shared" si="0"/>
        <v>22955.94</v>
      </c>
      <c r="P31" s="39">
        <v>204</v>
      </c>
      <c r="Q31" s="35">
        <v>179899.99999999997</v>
      </c>
      <c r="R31" s="26">
        <f>O31*P31+Q31</f>
        <v>4862911.76</v>
      </c>
      <c r="S31" s="58"/>
    </row>
    <row r="32" spans="1:19" x14ac:dyDescent="0.2"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Q32" s="33"/>
    </row>
    <row r="33" spans="3:17" x14ac:dyDescent="0.2"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Q33" s="33"/>
    </row>
    <row r="34" spans="3:17" x14ac:dyDescent="0.2"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Q34" s="33"/>
    </row>
    <row r="35" spans="3:17" x14ac:dyDescent="0.2"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Q35" s="33"/>
    </row>
    <row r="36" spans="3:17" x14ac:dyDescent="0.2"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Q36" s="33"/>
    </row>
    <row r="37" spans="3:17" x14ac:dyDescent="0.2"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Q37" s="33"/>
    </row>
    <row r="38" spans="3:17" x14ac:dyDescent="0.2"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Q38" s="33"/>
    </row>
    <row r="39" spans="3:17" x14ac:dyDescent="0.2"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Q39" s="33"/>
    </row>
    <row r="40" spans="3:17" x14ac:dyDescent="0.2"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Q40" s="33"/>
    </row>
    <row r="41" spans="3:17" x14ac:dyDescent="0.2"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Q41" s="33"/>
    </row>
    <row r="42" spans="3:17" x14ac:dyDescent="0.2"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Q42" s="33"/>
    </row>
    <row r="43" spans="3:17" x14ac:dyDescent="0.2"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Q43" s="33"/>
    </row>
    <row r="44" spans="3:17" x14ac:dyDescent="0.2"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Q44" s="33"/>
    </row>
    <row r="45" spans="3:17" x14ac:dyDescent="0.2"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Q45" s="33"/>
    </row>
    <row r="46" spans="3:17" x14ac:dyDescent="0.2"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Q46" s="33"/>
    </row>
    <row r="47" spans="3:17" x14ac:dyDescent="0.2"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Q47" s="33"/>
    </row>
    <row r="48" spans="3:17" x14ac:dyDescent="0.2"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Q48" s="33"/>
    </row>
    <row r="49" spans="3:17" x14ac:dyDescent="0.2"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Q49" s="33"/>
    </row>
    <row r="50" spans="3:17" x14ac:dyDescent="0.2"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Q50" s="33"/>
    </row>
    <row r="51" spans="3:17" x14ac:dyDescent="0.2"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Q51" s="33"/>
    </row>
    <row r="52" spans="3:17" x14ac:dyDescent="0.2"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Q52" s="33"/>
    </row>
    <row r="53" spans="3:17" x14ac:dyDescent="0.2"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Q53" s="33"/>
    </row>
    <row r="54" spans="3:17" x14ac:dyDescent="0.2"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Q54" s="33"/>
    </row>
    <row r="55" spans="3:17" x14ac:dyDescent="0.2"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Q55" s="33"/>
    </row>
    <row r="56" spans="3:17" x14ac:dyDescent="0.2"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Q56" s="33"/>
    </row>
    <row r="57" spans="3:17" x14ac:dyDescent="0.2"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Q57" s="33"/>
    </row>
    <row r="58" spans="3:17" x14ac:dyDescent="0.2"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Q58" s="33"/>
    </row>
    <row r="59" spans="3:17" x14ac:dyDescent="0.2">
      <c r="C59" s="33"/>
    </row>
    <row r="60" spans="3:17" x14ac:dyDescent="0.2">
      <c r="C60" s="33"/>
    </row>
    <row r="61" spans="3:17" x14ac:dyDescent="0.2">
      <c r="C61" s="33"/>
    </row>
    <row r="62" spans="3:17" x14ac:dyDescent="0.2">
      <c r="C62" s="33"/>
    </row>
    <row r="63" spans="3:17" x14ac:dyDescent="0.2">
      <c r="C63" s="33"/>
    </row>
    <row r="64" spans="3:17" x14ac:dyDescent="0.2">
      <c r="C64" s="33"/>
    </row>
    <row r="65" spans="3:3" x14ac:dyDescent="0.2">
      <c r="C65" s="33"/>
    </row>
    <row r="66" spans="3:3" x14ac:dyDescent="0.2">
      <c r="C66" s="33"/>
    </row>
    <row r="67" spans="3:3" x14ac:dyDescent="0.2">
      <c r="C67" s="33"/>
    </row>
    <row r="68" spans="3:3" x14ac:dyDescent="0.2">
      <c r="C68" s="33"/>
    </row>
    <row r="69" spans="3:3" x14ac:dyDescent="0.2">
      <c r="C69" s="33"/>
    </row>
    <row r="70" spans="3:3" x14ac:dyDescent="0.2">
      <c r="C70" s="33"/>
    </row>
    <row r="71" spans="3:3" x14ac:dyDescent="0.2">
      <c r="C71" s="33"/>
    </row>
    <row r="72" spans="3:3" x14ac:dyDescent="0.2">
      <c r="C72" s="33"/>
    </row>
    <row r="73" spans="3:3" x14ac:dyDescent="0.2">
      <c r="C73" s="33"/>
    </row>
    <row r="74" spans="3:3" x14ac:dyDescent="0.2">
      <c r="C74" s="33"/>
    </row>
    <row r="75" spans="3:3" x14ac:dyDescent="0.2">
      <c r="C75" s="33"/>
    </row>
    <row r="76" spans="3:3" x14ac:dyDescent="0.2">
      <c r="C76" s="33"/>
    </row>
    <row r="77" spans="3:3" x14ac:dyDescent="0.2">
      <c r="C77" s="33"/>
    </row>
    <row r="78" spans="3:3" x14ac:dyDescent="0.2">
      <c r="C78" s="33"/>
    </row>
    <row r="79" spans="3:3" x14ac:dyDescent="0.2">
      <c r="C79" s="33"/>
    </row>
    <row r="80" spans="3:3" x14ac:dyDescent="0.2">
      <c r="C80" s="33"/>
    </row>
    <row r="81" spans="3:3" x14ac:dyDescent="0.2">
      <c r="C81" s="33">
        <f t="shared" ref="C81:C95" si="5">C40*1000</f>
        <v>0</v>
      </c>
    </row>
    <row r="82" spans="3:3" x14ac:dyDescent="0.2">
      <c r="C82" s="33">
        <f t="shared" si="5"/>
        <v>0</v>
      </c>
    </row>
    <row r="83" spans="3:3" x14ac:dyDescent="0.2">
      <c r="C83" s="33">
        <f t="shared" si="5"/>
        <v>0</v>
      </c>
    </row>
    <row r="84" spans="3:3" x14ac:dyDescent="0.2">
      <c r="C84" s="33">
        <f t="shared" si="5"/>
        <v>0</v>
      </c>
    </row>
    <row r="85" spans="3:3" x14ac:dyDescent="0.2">
      <c r="C85" s="33">
        <f t="shared" si="5"/>
        <v>0</v>
      </c>
    </row>
    <row r="86" spans="3:3" x14ac:dyDescent="0.2">
      <c r="C86" s="33">
        <f t="shared" si="5"/>
        <v>0</v>
      </c>
    </row>
    <row r="87" spans="3:3" x14ac:dyDescent="0.2">
      <c r="C87" s="33">
        <f t="shared" si="5"/>
        <v>0</v>
      </c>
    </row>
    <row r="88" spans="3:3" x14ac:dyDescent="0.2">
      <c r="C88" s="33">
        <f t="shared" si="5"/>
        <v>0</v>
      </c>
    </row>
    <row r="89" spans="3:3" x14ac:dyDescent="0.2">
      <c r="C89" s="33">
        <f t="shared" si="5"/>
        <v>0</v>
      </c>
    </row>
    <row r="90" spans="3:3" x14ac:dyDescent="0.2">
      <c r="C90" s="33">
        <f t="shared" si="5"/>
        <v>0</v>
      </c>
    </row>
    <row r="91" spans="3:3" x14ac:dyDescent="0.2">
      <c r="C91" s="33">
        <f t="shared" si="5"/>
        <v>0</v>
      </c>
    </row>
    <row r="92" spans="3:3" x14ac:dyDescent="0.2">
      <c r="C92" s="33">
        <f t="shared" si="5"/>
        <v>0</v>
      </c>
    </row>
    <row r="93" spans="3:3" x14ac:dyDescent="0.2">
      <c r="C93" s="33">
        <f t="shared" si="5"/>
        <v>0</v>
      </c>
    </row>
    <row r="94" spans="3:3" x14ac:dyDescent="0.2">
      <c r="C94" s="33">
        <f t="shared" si="5"/>
        <v>0</v>
      </c>
    </row>
    <row r="95" spans="3:3" x14ac:dyDescent="0.2">
      <c r="C95" s="33">
        <f t="shared" si="5"/>
        <v>0</v>
      </c>
    </row>
    <row r="96" spans="3:3" x14ac:dyDescent="0.2">
      <c r="C96" s="33">
        <f t="shared" ref="C96:C141" si="6">C55*1000</f>
        <v>0</v>
      </c>
    </row>
    <row r="97" spans="3:3" x14ac:dyDescent="0.2">
      <c r="C97" s="33">
        <f t="shared" si="6"/>
        <v>0</v>
      </c>
    </row>
    <row r="98" spans="3:3" x14ac:dyDescent="0.2">
      <c r="C98" s="33">
        <f t="shared" si="6"/>
        <v>0</v>
      </c>
    </row>
    <row r="99" spans="3:3" x14ac:dyDescent="0.2">
      <c r="C99" s="33">
        <f t="shared" si="6"/>
        <v>0</v>
      </c>
    </row>
    <row r="100" spans="3:3" x14ac:dyDescent="0.2">
      <c r="C100" s="33">
        <f t="shared" si="6"/>
        <v>0</v>
      </c>
    </row>
    <row r="101" spans="3:3" x14ac:dyDescent="0.2">
      <c r="C101" s="33">
        <f t="shared" si="6"/>
        <v>0</v>
      </c>
    </row>
    <row r="102" spans="3:3" x14ac:dyDescent="0.2">
      <c r="C102" s="33">
        <f t="shared" si="6"/>
        <v>0</v>
      </c>
    </row>
    <row r="103" spans="3:3" x14ac:dyDescent="0.2">
      <c r="C103" s="33">
        <f t="shared" si="6"/>
        <v>0</v>
      </c>
    </row>
    <row r="104" spans="3:3" x14ac:dyDescent="0.2">
      <c r="C104" s="33">
        <f t="shared" si="6"/>
        <v>0</v>
      </c>
    </row>
    <row r="105" spans="3:3" x14ac:dyDescent="0.2">
      <c r="C105" s="33">
        <f t="shared" si="6"/>
        <v>0</v>
      </c>
    </row>
    <row r="106" spans="3:3" x14ac:dyDescent="0.2">
      <c r="C106" s="33">
        <f t="shared" si="6"/>
        <v>0</v>
      </c>
    </row>
    <row r="107" spans="3:3" x14ac:dyDescent="0.2">
      <c r="C107" s="33">
        <f t="shared" si="6"/>
        <v>0</v>
      </c>
    </row>
    <row r="108" spans="3:3" x14ac:dyDescent="0.2">
      <c r="C108" s="33">
        <f t="shared" si="6"/>
        <v>0</v>
      </c>
    </row>
    <row r="109" spans="3:3" x14ac:dyDescent="0.2">
      <c r="C109" s="33">
        <f t="shared" si="6"/>
        <v>0</v>
      </c>
    </row>
    <row r="110" spans="3:3" x14ac:dyDescent="0.2">
      <c r="C110" s="33">
        <f t="shared" si="6"/>
        <v>0</v>
      </c>
    </row>
    <row r="111" spans="3:3" x14ac:dyDescent="0.2">
      <c r="C111" s="33">
        <f t="shared" si="6"/>
        <v>0</v>
      </c>
    </row>
    <row r="112" spans="3:3" x14ac:dyDescent="0.2">
      <c r="C112" s="33">
        <f t="shared" si="6"/>
        <v>0</v>
      </c>
    </row>
    <row r="113" spans="3:3" x14ac:dyDescent="0.2">
      <c r="C113" s="33">
        <f t="shared" si="6"/>
        <v>0</v>
      </c>
    </row>
    <row r="114" spans="3:3" x14ac:dyDescent="0.2">
      <c r="C114" s="33">
        <f t="shared" si="6"/>
        <v>0</v>
      </c>
    </row>
    <row r="115" spans="3:3" x14ac:dyDescent="0.2">
      <c r="C115" s="33">
        <f t="shared" si="6"/>
        <v>0</v>
      </c>
    </row>
    <row r="116" spans="3:3" x14ac:dyDescent="0.2">
      <c r="C116" s="33">
        <f t="shared" si="6"/>
        <v>0</v>
      </c>
    </row>
    <row r="117" spans="3:3" x14ac:dyDescent="0.2">
      <c r="C117" s="33">
        <f t="shared" si="6"/>
        <v>0</v>
      </c>
    </row>
    <row r="118" spans="3:3" x14ac:dyDescent="0.2">
      <c r="C118" s="33">
        <f t="shared" si="6"/>
        <v>0</v>
      </c>
    </row>
    <row r="119" spans="3:3" x14ac:dyDescent="0.2">
      <c r="C119" s="33">
        <f t="shared" si="6"/>
        <v>0</v>
      </c>
    </row>
    <row r="120" spans="3:3" x14ac:dyDescent="0.2">
      <c r="C120" s="33">
        <f t="shared" si="6"/>
        <v>0</v>
      </c>
    </row>
    <row r="121" spans="3:3" x14ac:dyDescent="0.2">
      <c r="C121" s="33">
        <f t="shared" si="6"/>
        <v>0</v>
      </c>
    </row>
    <row r="122" spans="3:3" x14ac:dyDescent="0.2">
      <c r="C122" s="33">
        <f t="shared" si="6"/>
        <v>0</v>
      </c>
    </row>
    <row r="123" spans="3:3" x14ac:dyDescent="0.2">
      <c r="C123" s="33">
        <f t="shared" si="6"/>
        <v>0</v>
      </c>
    </row>
    <row r="124" spans="3:3" x14ac:dyDescent="0.2">
      <c r="C124" s="33">
        <f t="shared" si="6"/>
        <v>0</v>
      </c>
    </row>
    <row r="125" spans="3:3" x14ac:dyDescent="0.2">
      <c r="C125" s="33">
        <f t="shared" si="6"/>
        <v>0</v>
      </c>
    </row>
    <row r="126" spans="3:3" x14ac:dyDescent="0.2">
      <c r="C126" s="33">
        <f t="shared" si="6"/>
        <v>0</v>
      </c>
    </row>
    <row r="127" spans="3:3" x14ac:dyDescent="0.2">
      <c r="C127" s="33">
        <f t="shared" si="6"/>
        <v>0</v>
      </c>
    </row>
    <row r="128" spans="3:3" x14ac:dyDescent="0.2">
      <c r="C128" s="33">
        <f t="shared" si="6"/>
        <v>0</v>
      </c>
    </row>
    <row r="129" spans="3:3" x14ac:dyDescent="0.2">
      <c r="C129" s="33">
        <f t="shared" si="6"/>
        <v>0</v>
      </c>
    </row>
    <row r="130" spans="3:3" x14ac:dyDescent="0.2">
      <c r="C130" s="33">
        <f t="shared" si="6"/>
        <v>0</v>
      </c>
    </row>
    <row r="131" spans="3:3" x14ac:dyDescent="0.2">
      <c r="C131" s="33">
        <f t="shared" si="6"/>
        <v>0</v>
      </c>
    </row>
    <row r="132" spans="3:3" x14ac:dyDescent="0.2">
      <c r="C132" s="33">
        <f t="shared" si="6"/>
        <v>0</v>
      </c>
    </row>
    <row r="133" spans="3:3" x14ac:dyDescent="0.2">
      <c r="C133" s="33">
        <f t="shared" si="6"/>
        <v>0</v>
      </c>
    </row>
    <row r="134" spans="3:3" x14ac:dyDescent="0.2">
      <c r="C134" s="33">
        <f t="shared" si="6"/>
        <v>0</v>
      </c>
    </row>
    <row r="135" spans="3:3" x14ac:dyDescent="0.2">
      <c r="C135" s="33">
        <f t="shared" si="6"/>
        <v>0</v>
      </c>
    </row>
    <row r="136" spans="3:3" x14ac:dyDescent="0.2">
      <c r="C136" s="33">
        <f t="shared" si="6"/>
        <v>0</v>
      </c>
    </row>
    <row r="137" spans="3:3" x14ac:dyDescent="0.2">
      <c r="C137" s="33">
        <f t="shared" si="6"/>
        <v>0</v>
      </c>
    </row>
    <row r="138" spans="3:3" x14ac:dyDescent="0.2">
      <c r="C138" s="33">
        <f t="shared" si="6"/>
        <v>0</v>
      </c>
    </row>
    <row r="139" spans="3:3" x14ac:dyDescent="0.2">
      <c r="C139" s="33">
        <f t="shared" si="6"/>
        <v>0</v>
      </c>
    </row>
    <row r="140" spans="3:3" x14ac:dyDescent="0.2">
      <c r="C140" s="33">
        <f t="shared" si="6"/>
        <v>0</v>
      </c>
    </row>
    <row r="141" spans="3:3" x14ac:dyDescent="0.2">
      <c r="C141" s="33">
        <f t="shared" si="6"/>
        <v>0</v>
      </c>
    </row>
  </sheetData>
  <mergeCells count="11">
    <mergeCell ref="A18:B18"/>
    <mergeCell ref="C15:F15"/>
    <mergeCell ref="G15:N15"/>
    <mergeCell ref="Q15:Q16"/>
    <mergeCell ref="P15:P16"/>
    <mergeCell ref="A1:O1"/>
    <mergeCell ref="R15:R16"/>
    <mergeCell ref="A15:A16"/>
    <mergeCell ref="B15:B16"/>
    <mergeCell ref="O15:O16"/>
    <mergeCell ref="A13:O13"/>
  </mergeCells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1"/>
  <sheetViews>
    <sheetView view="pageBreakPreview" zoomScaleNormal="96" zoomScaleSheetLayoutView="100" workbookViewId="0">
      <pane xSplit="2" ySplit="16" topLeftCell="C17" activePane="bottomRight" state="frozen"/>
      <selection pane="topRight" activeCell="C1" sqref="C1"/>
      <selection pane="bottomLeft" activeCell="A3" sqref="A3"/>
      <selection pane="bottomRight" activeCell="K22" sqref="K22"/>
    </sheetView>
  </sheetViews>
  <sheetFormatPr defaultColWidth="8.85546875" defaultRowHeight="12.75" x14ac:dyDescent="0.2"/>
  <cols>
    <col min="1" max="1" width="38.7109375" style="23" customWidth="1"/>
    <col min="2" max="2" width="45.7109375" style="23" customWidth="1"/>
    <col min="3" max="3" width="21" style="23" customWidth="1"/>
    <col min="4" max="4" width="0.140625" style="23" hidden="1" customWidth="1"/>
    <col min="5" max="5" width="0.28515625" style="23" hidden="1" customWidth="1"/>
    <col min="6" max="6" width="16.5703125" style="23" customWidth="1"/>
    <col min="7" max="7" width="3" style="23" hidden="1" customWidth="1"/>
    <col min="8" max="8" width="17" style="23" customWidth="1"/>
    <col min="9" max="9" width="16.7109375" style="23" customWidth="1"/>
    <col min="10" max="16384" width="8.85546875" style="23"/>
  </cols>
  <sheetData>
    <row r="1" spans="1:13" ht="15.75" hidden="1" x14ac:dyDescent="0.2">
      <c r="A1" s="27"/>
    </row>
    <row r="2" spans="1:13" ht="15.75" hidden="1" x14ac:dyDescent="0.2">
      <c r="A2" s="27"/>
    </row>
    <row r="3" spans="1:13" ht="15.75" hidden="1" x14ac:dyDescent="0.2">
      <c r="A3" s="27"/>
    </row>
    <row r="4" spans="1:13" ht="15.75" hidden="1" x14ac:dyDescent="0.2">
      <c r="A4" s="27"/>
    </row>
    <row r="5" spans="1:13" ht="13.5" customHeight="1" x14ac:dyDescent="0.2">
      <c r="A5" s="27"/>
      <c r="I5" s="23" t="s">
        <v>82</v>
      </c>
    </row>
    <row r="6" spans="1:13" ht="15" x14ac:dyDescent="0.25">
      <c r="A6" s="115"/>
      <c r="B6" s="115"/>
      <c r="C6" s="115"/>
      <c r="D6" s="115"/>
      <c r="E6" s="115"/>
      <c r="F6" s="115"/>
      <c r="G6" s="115"/>
      <c r="H6" s="23" t="s">
        <v>83</v>
      </c>
    </row>
    <row r="7" spans="1:13" ht="15" hidden="1" x14ac:dyDescent="0.25">
      <c r="A7" s="63"/>
      <c r="B7" s="64"/>
      <c r="C7" s="64"/>
      <c r="D7" s="65" t="s">
        <v>43</v>
      </c>
      <c r="E7" s="64"/>
      <c r="F7" s="64"/>
      <c r="G7" s="64"/>
    </row>
    <row r="8" spans="1:13" ht="15" hidden="1" x14ac:dyDescent="0.2">
      <c r="A8" s="63"/>
      <c r="B8" s="64"/>
      <c r="C8" s="64"/>
      <c r="D8" s="64"/>
      <c r="E8" s="64"/>
      <c r="F8" s="64"/>
      <c r="G8" s="64"/>
    </row>
    <row r="9" spans="1:13" ht="14.25" hidden="1" x14ac:dyDescent="0.2">
      <c r="A9" s="64"/>
      <c r="B9" s="64"/>
      <c r="C9" s="64"/>
      <c r="D9" s="64"/>
      <c r="E9" s="64"/>
      <c r="F9" s="64"/>
      <c r="G9" s="64"/>
    </row>
    <row r="10" spans="1:13" ht="14.25" x14ac:dyDescent="0.2">
      <c r="A10" s="64"/>
      <c r="B10" s="64"/>
      <c r="C10" s="64"/>
      <c r="D10" s="64"/>
      <c r="E10" s="64"/>
      <c r="F10" s="64"/>
      <c r="G10" s="64"/>
      <c r="H10" s="23" t="s">
        <v>84</v>
      </c>
    </row>
    <row r="11" spans="1:13" ht="14.25" x14ac:dyDescent="0.2">
      <c r="A11" s="64"/>
      <c r="B11" s="64"/>
      <c r="C11" s="64"/>
      <c r="D11" s="64"/>
      <c r="E11" s="64"/>
      <c r="F11" s="64"/>
      <c r="G11" s="64"/>
      <c r="H11" s="23" t="s">
        <v>85</v>
      </c>
    </row>
    <row r="12" spans="1:13" ht="14.25" x14ac:dyDescent="0.2">
      <c r="A12" s="64"/>
      <c r="B12" s="64"/>
      <c r="C12" s="64"/>
      <c r="D12" s="64"/>
      <c r="E12" s="64"/>
      <c r="F12" s="64"/>
      <c r="G12" s="64"/>
      <c r="H12" s="23" t="s">
        <v>86</v>
      </c>
    </row>
    <row r="13" spans="1:13" ht="14.25" x14ac:dyDescent="0.2">
      <c r="A13" s="64"/>
      <c r="B13" s="64"/>
      <c r="C13" s="64"/>
      <c r="D13" s="64"/>
      <c r="E13" s="64"/>
      <c r="F13" s="64"/>
      <c r="G13" s="64"/>
    </row>
    <row r="14" spans="1:13" ht="24" customHeight="1" x14ac:dyDescent="0.25">
      <c r="A14" s="101" t="s">
        <v>88</v>
      </c>
      <c r="B14" s="101"/>
      <c r="C14" s="101"/>
      <c r="D14" s="101"/>
      <c r="E14" s="101"/>
      <c r="F14" s="101"/>
      <c r="G14" s="101"/>
      <c r="H14" s="24"/>
      <c r="I14" s="24"/>
    </row>
    <row r="15" spans="1:13" s="96" customFormat="1" ht="18.600000000000001" customHeight="1" x14ac:dyDescent="0.25">
      <c r="A15" s="116" t="s">
        <v>87</v>
      </c>
      <c r="B15" s="117"/>
      <c r="C15" s="117"/>
      <c r="D15" s="117"/>
      <c r="E15" s="117"/>
      <c r="F15" s="117"/>
      <c r="G15" s="117"/>
      <c r="H15" s="117"/>
      <c r="I15" s="117"/>
    </row>
    <row r="16" spans="1:13" s="100" customFormat="1" ht="52.15" customHeight="1" thickBot="1" x14ac:dyDescent="0.25">
      <c r="A16" s="97" t="s">
        <v>27</v>
      </c>
      <c r="B16" s="98" t="s">
        <v>42</v>
      </c>
      <c r="C16" s="98" t="s">
        <v>60</v>
      </c>
      <c r="D16" s="94" t="s">
        <v>33</v>
      </c>
      <c r="E16" s="99" t="s">
        <v>47</v>
      </c>
      <c r="F16" s="98" t="s">
        <v>80</v>
      </c>
      <c r="G16" s="98" t="s">
        <v>34</v>
      </c>
      <c r="H16" s="98" t="s">
        <v>79</v>
      </c>
      <c r="I16" s="98" t="s">
        <v>81</v>
      </c>
      <c r="J16" s="102"/>
      <c r="K16" s="102"/>
      <c r="L16" s="102"/>
      <c r="M16" s="102"/>
    </row>
    <row r="17" spans="1:9" ht="13.5" thickBot="1" x14ac:dyDescent="0.25">
      <c r="A17" s="54">
        <v>1</v>
      </c>
      <c r="B17" s="55">
        <v>2</v>
      </c>
      <c r="C17" s="55">
        <v>3</v>
      </c>
      <c r="D17" s="56">
        <v>4</v>
      </c>
      <c r="E17" s="57">
        <v>4</v>
      </c>
      <c r="F17" s="55">
        <v>5</v>
      </c>
      <c r="G17" s="55" t="s">
        <v>59</v>
      </c>
      <c r="H17" s="55">
        <v>6</v>
      </c>
      <c r="I17" s="55">
        <v>7</v>
      </c>
    </row>
    <row r="18" spans="1:9" x14ac:dyDescent="0.2">
      <c r="A18" s="74"/>
      <c r="B18" s="75"/>
      <c r="C18" s="75"/>
      <c r="D18" s="76"/>
      <c r="E18" s="77"/>
      <c r="F18" s="75"/>
      <c r="G18" s="75"/>
      <c r="H18" s="75"/>
      <c r="I18" s="75"/>
    </row>
    <row r="19" spans="1:9" ht="39" hidden="1" x14ac:dyDescent="0.25">
      <c r="A19" s="80" t="s">
        <v>63</v>
      </c>
      <c r="B19" s="73" t="s">
        <v>55</v>
      </c>
      <c r="C19" s="42" t="s">
        <v>32</v>
      </c>
      <c r="D19" s="43" t="s">
        <v>46</v>
      </c>
      <c r="E19" s="44">
        <f>'ИТОГО БНЗ 2018'!O19</f>
        <v>69191.820000000007</v>
      </c>
      <c r="F19" s="45">
        <v>0.7</v>
      </c>
      <c r="G19" s="46" t="e">
        <f>E19*F19*#REF!</f>
        <v>#REF!</v>
      </c>
      <c r="H19" s="45">
        <v>0.74</v>
      </c>
      <c r="I19" s="45">
        <v>0.76</v>
      </c>
    </row>
    <row r="20" spans="1:9" ht="39" hidden="1" x14ac:dyDescent="0.25">
      <c r="A20" s="80" t="s">
        <v>64</v>
      </c>
      <c r="B20" s="73" t="s">
        <v>55</v>
      </c>
      <c r="C20" s="41" t="s">
        <v>32</v>
      </c>
      <c r="D20" s="34" t="s">
        <v>46</v>
      </c>
      <c r="E20" s="47" t="e">
        <f>#REF!</f>
        <v>#REF!</v>
      </c>
      <c r="F20" s="48" t="e">
        <f>'ИТОГО БНЗ 2018'!#REF!/'ИТОГО БНЗ 2018'!#REF!</f>
        <v>#REF!</v>
      </c>
      <c r="G20" s="49" t="e">
        <f>E20*F20*#REF!</f>
        <v>#REF!</v>
      </c>
      <c r="H20" s="48"/>
      <c r="I20" s="48">
        <v>1.0900000000000001</v>
      </c>
    </row>
    <row r="21" spans="1:9" ht="39" x14ac:dyDescent="0.25">
      <c r="A21" s="80" t="s">
        <v>65</v>
      </c>
      <c r="B21" s="73" t="s">
        <v>55</v>
      </c>
      <c r="C21" s="41" t="s">
        <v>32</v>
      </c>
      <c r="D21" s="34" t="s">
        <v>46</v>
      </c>
      <c r="E21" s="47" t="e">
        <f>#REF!</f>
        <v>#REF!</v>
      </c>
      <c r="F21" s="48">
        <v>0.7</v>
      </c>
      <c r="G21" s="49" t="e">
        <f>E21*F21*#REF!</f>
        <v>#REF!</v>
      </c>
      <c r="H21" s="48">
        <v>0.74</v>
      </c>
      <c r="I21" s="48">
        <v>0.76</v>
      </c>
    </row>
    <row r="22" spans="1:9" ht="39" x14ac:dyDescent="0.25">
      <c r="A22" s="80" t="s">
        <v>64</v>
      </c>
      <c r="B22" s="73" t="s">
        <v>55</v>
      </c>
      <c r="C22" s="42" t="s">
        <v>32</v>
      </c>
      <c r="D22" s="43" t="s">
        <v>46</v>
      </c>
      <c r="E22" s="44">
        <f>'ИТОГО БНЗ 2018'!O22</f>
        <v>95471.650000000009</v>
      </c>
      <c r="F22" s="45">
        <v>1.17</v>
      </c>
      <c r="H22" s="45">
        <v>1.1000000000000001</v>
      </c>
      <c r="I22" s="45">
        <v>1.0900000000000001</v>
      </c>
    </row>
    <row r="23" spans="1:9" ht="39" x14ac:dyDescent="0.25">
      <c r="A23" s="80" t="s">
        <v>65</v>
      </c>
      <c r="B23" s="73" t="s">
        <v>55</v>
      </c>
      <c r="C23" s="42" t="s">
        <v>32</v>
      </c>
      <c r="D23" s="43" t="s">
        <v>46</v>
      </c>
      <c r="E23" s="44">
        <f>'ИТОГО БНЗ 2018'!O23</f>
        <v>70259.49000000002</v>
      </c>
      <c r="F23" s="45">
        <v>1.56</v>
      </c>
      <c r="H23" s="45">
        <v>1.58</v>
      </c>
      <c r="I23" s="45">
        <v>1.42</v>
      </c>
    </row>
    <row r="24" spans="1:9" ht="45.75" x14ac:dyDescent="0.25">
      <c r="A24" s="80" t="s">
        <v>66</v>
      </c>
      <c r="B24" s="88" t="s">
        <v>56</v>
      </c>
      <c r="C24" s="42" t="s">
        <v>32</v>
      </c>
      <c r="D24" s="43" t="s">
        <v>46</v>
      </c>
      <c r="E24" s="44">
        <f>'ИТОГО БНЗ 2018'!O24</f>
        <v>79408.150000000009</v>
      </c>
      <c r="F24" s="45">
        <v>0.73</v>
      </c>
      <c r="H24" s="45">
        <v>0.72</v>
      </c>
      <c r="I24" s="45">
        <v>0.69</v>
      </c>
    </row>
    <row r="25" spans="1:9" ht="45.75" x14ac:dyDescent="0.25">
      <c r="A25" s="80" t="s">
        <v>67</v>
      </c>
      <c r="B25" s="88" t="s">
        <v>56</v>
      </c>
      <c r="C25" s="42" t="s">
        <v>32</v>
      </c>
      <c r="D25" s="43" t="s">
        <v>46</v>
      </c>
      <c r="E25" s="44">
        <f>'ИТОГО БНЗ 2018'!O25</f>
        <v>124284.44</v>
      </c>
      <c r="F25" s="45">
        <v>0.83</v>
      </c>
      <c r="H25" s="45">
        <v>0.82</v>
      </c>
      <c r="I25" s="45">
        <v>0.82</v>
      </c>
    </row>
    <row r="26" spans="1:9" ht="45.75" x14ac:dyDescent="0.25">
      <c r="A26" s="80" t="s">
        <v>68</v>
      </c>
      <c r="B26" s="88" t="s">
        <v>56</v>
      </c>
      <c r="C26" s="42" t="s">
        <v>32</v>
      </c>
      <c r="D26" s="43" t="s">
        <v>46</v>
      </c>
      <c r="E26" s="44">
        <f>'ИТОГО БНЗ 2018'!O26</f>
        <v>180568.64</v>
      </c>
      <c r="F26" s="45">
        <v>1.3</v>
      </c>
      <c r="H26" s="45">
        <v>1.39</v>
      </c>
      <c r="I26" s="45">
        <v>1.4</v>
      </c>
    </row>
    <row r="27" spans="1:9" ht="45.75" x14ac:dyDescent="0.25">
      <c r="A27" s="80" t="s">
        <v>69</v>
      </c>
      <c r="B27" s="88" t="s">
        <v>56</v>
      </c>
      <c r="C27" s="42" t="s">
        <v>32</v>
      </c>
      <c r="D27" s="43" t="s">
        <v>46</v>
      </c>
      <c r="E27" s="44">
        <f>'ИТОГО БНЗ 2018'!O27</f>
        <v>112258.7</v>
      </c>
      <c r="F27" s="45">
        <v>1.89</v>
      </c>
      <c r="H27" s="45">
        <v>2</v>
      </c>
      <c r="I27" s="45">
        <v>1.93</v>
      </c>
    </row>
    <row r="28" spans="1:9" ht="45.75" x14ac:dyDescent="0.25">
      <c r="A28" s="80" t="s">
        <v>70</v>
      </c>
      <c r="B28" s="88" t="s">
        <v>56</v>
      </c>
      <c r="C28" s="42" t="s">
        <v>32</v>
      </c>
      <c r="D28" s="43" t="s">
        <v>46</v>
      </c>
      <c r="E28" s="44">
        <f>'ИТОГО БНЗ 2018'!O28</f>
        <v>265385.21999999997</v>
      </c>
      <c r="F28" s="45">
        <v>1.17</v>
      </c>
      <c r="H28" s="45">
        <v>1.24</v>
      </c>
      <c r="I28" s="45">
        <v>1.32</v>
      </c>
    </row>
    <row r="29" spans="1:9" ht="45.75" x14ac:dyDescent="0.25">
      <c r="A29" s="80" t="s">
        <v>71</v>
      </c>
      <c r="B29" s="88" t="s">
        <v>56</v>
      </c>
      <c r="C29" s="42" t="s">
        <v>32</v>
      </c>
      <c r="D29" s="43" t="s">
        <v>46</v>
      </c>
      <c r="E29" s="44">
        <f>'ИТОГО БНЗ 2018'!O29</f>
        <v>14614.670000000002</v>
      </c>
      <c r="F29" s="45">
        <v>2.78</v>
      </c>
      <c r="H29" s="45">
        <v>3.34</v>
      </c>
      <c r="I29" s="45">
        <v>3.27</v>
      </c>
    </row>
    <row r="30" spans="1:9" ht="26.25" x14ac:dyDescent="0.25">
      <c r="A30" s="80" t="s">
        <v>75</v>
      </c>
      <c r="B30" s="89" t="s">
        <v>74</v>
      </c>
      <c r="C30" s="42" t="s">
        <v>32</v>
      </c>
      <c r="D30" s="43" t="s">
        <v>46</v>
      </c>
      <c r="E30" s="44">
        <f>'ИТОГО БНЗ 2018'!O30</f>
        <v>6352.83</v>
      </c>
      <c r="F30" s="45">
        <v>0.43</v>
      </c>
      <c r="H30" s="45">
        <v>0.44</v>
      </c>
      <c r="I30" s="45">
        <v>0.44</v>
      </c>
    </row>
    <row r="31" spans="1:9" ht="26.25" x14ac:dyDescent="0.25">
      <c r="A31" s="80" t="s">
        <v>76</v>
      </c>
      <c r="B31" s="89" t="s">
        <v>74</v>
      </c>
      <c r="C31" s="42" t="s">
        <v>32</v>
      </c>
      <c r="D31" s="43" t="s">
        <v>46</v>
      </c>
      <c r="E31" s="44">
        <f>'ИТОГО БНЗ 2018'!O31</f>
        <v>22955.94</v>
      </c>
      <c r="F31" s="45">
        <v>1.57</v>
      </c>
      <c r="H31" s="45">
        <v>1.49</v>
      </c>
      <c r="I31" s="45">
        <v>1.56</v>
      </c>
    </row>
  </sheetData>
  <mergeCells count="2">
    <mergeCell ref="A6:G6"/>
    <mergeCell ref="A15:I15"/>
  </mergeCells>
  <pageMargins left="0.27559055118110237" right="0" top="0.19685039370078741" bottom="0.19685039370078741" header="0.23622047244094491" footer="0.23622047244094491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4"/>
  <sheetViews>
    <sheetView tabSelected="1" workbookViewId="0">
      <selection activeCell="F16" sqref="F16"/>
    </sheetView>
  </sheetViews>
  <sheetFormatPr defaultRowHeight="12.75" x14ac:dyDescent="0.2"/>
  <cols>
    <col min="1" max="1" width="26.140625" customWidth="1"/>
    <col min="2" max="2" width="28.28515625" customWidth="1"/>
    <col min="3" max="3" width="14" customWidth="1"/>
    <col min="4" max="4" width="15.85546875" customWidth="1"/>
    <col min="6" max="6" width="11" customWidth="1"/>
    <col min="8" max="8" width="12.85546875" customWidth="1"/>
    <col min="12" max="12" width="13.42578125" customWidth="1"/>
    <col min="14" max="14" width="17.42578125" customWidth="1"/>
    <col min="15" max="15" width="12.7109375" customWidth="1"/>
  </cols>
  <sheetData>
    <row r="1" spans="1:15" x14ac:dyDescent="0.2">
      <c r="N1" s="23"/>
      <c r="O1" s="23" t="s">
        <v>89</v>
      </c>
    </row>
    <row r="2" spans="1:15" x14ac:dyDescent="0.2">
      <c r="N2" s="23" t="s">
        <v>90</v>
      </c>
      <c r="O2" s="23"/>
    </row>
    <row r="3" spans="1:15" x14ac:dyDescent="0.2">
      <c r="N3" s="23" t="s">
        <v>84</v>
      </c>
      <c r="O3" s="23"/>
    </row>
    <row r="4" spans="1:15" x14ac:dyDescent="0.2">
      <c r="N4" s="23" t="s">
        <v>85</v>
      </c>
      <c r="O4" s="23"/>
    </row>
    <row r="5" spans="1:15" x14ac:dyDescent="0.2">
      <c r="N5" s="23" t="s">
        <v>86</v>
      </c>
      <c r="O5" s="23"/>
    </row>
    <row r="7" spans="1:15" ht="42" customHeight="1" x14ac:dyDescent="0.2">
      <c r="A7" s="109" t="s">
        <v>77</v>
      </c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5" ht="15.75" x14ac:dyDescent="0.25">
      <c r="A8" s="66"/>
      <c r="B8" s="37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29"/>
      <c r="O8" s="29"/>
    </row>
    <row r="9" spans="1:15" ht="2.4500000000000002" customHeight="1" x14ac:dyDescent="0.25">
      <c r="A9" s="66"/>
      <c r="B9" s="37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29"/>
      <c r="O9" s="29"/>
    </row>
    <row r="10" spans="1:15" ht="15.75" hidden="1" x14ac:dyDescent="0.25">
      <c r="A10" s="66"/>
      <c r="B10" s="37"/>
      <c r="C10" s="29"/>
      <c r="D10" s="29"/>
      <c r="E10" s="29"/>
      <c r="F10" s="29"/>
      <c r="G10" s="29"/>
      <c r="H10" s="30"/>
      <c r="I10" s="29"/>
      <c r="J10" s="29"/>
      <c r="K10" s="29"/>
      <c r="L10" s="29"/>
      <c r="M10" s="29"/>
      <c r="N10" s="29"/>
      <c r="O10" s="29"/>
    </row>
    <row r="11" spans="1:15" ht="1.9" hidden="1" customHeight="1" x14ac:dyDescent="0.2">
      <c r="A11" s="66"/>
      <c r="B11" s="37"/>
      <c r="C11" s="31"/>
      <c r="D11" s="31"/>
      <c r="E11" s="31"/>
      <c r="F11" s="31"/>
      <c r="G11" s="31"/>
      <c r="H11" s="32"/>
      <c r="I11" s="31"/>
      <c r="J11" s="31"/>
      <c r="K11" s="31"/>
      <c r="L11" s="31"/>
      <c r="M11" s="31"/>
      <c r="N11" s="31"/>
      <c r="O11" s="31"/>
    </row>
    <row r="12" spans="1:15" ht="18.75" hidden="1" x14ac:dyDescent="0.2">
      <c r="A12" s="23"/>
      <c r="B12" s="37"/>
      <c r="C12" s="23"/>
      <c r="D12" s="23"/>
      <c r="E12" s="23"/>
      <c r="F12" s="23"/>
      <c r="G12" s="23"/>
      <c r="H12" s="28"/>
      <c r="I12" s="23"/>
      <c r="J12" s="23"/>
      <c r="K12" s="23"/>
      <c r="L12" s="23"/>
      <c r="M12" s="23"/>
      <c r="N12" s="23"/>
      <c r="O12" s="23"/>
    </row>
    <row r="13" spans="1:15" ht="13.9" customHeight="1" x14ac:dyDescent="0.2">
      <c r="A13" s="107" t="s">
        <v>27</v>
      </c>
      <c r="B13" s="108" t="s">
        <v>31</v>
      </c>
      <c r="C13" s="108" t="s">
        <v>57</v>
      </c>
      <c r="D13" s="108"/>
      <c r="E13" s="108"/>
      <c r="F13" s="112"/>
      <c r="G13" s="118" t="s">
        <v>58</v>
      </c>
      <c r="H13" s="119"/>
      <c r="I13" s="119"/>
      <c r="J13" s="119"/>
      <c r="K13" s="119"/>
      <c r="L13" s="119"/>
      <c r="M13" s="119"/>
      <c r="N13" s="120"/>
      <c r="O13" s="107" t="s">
        <v>28</v>
      </c>
    </row>
    <row r="14" spans="1:15" ht="165.6" customHeight="1" x14ac:dyDescent="0.2">
      <c r="A14" s="107"/>
      <c r="B14" s="108"/>
      <c r="C14" s="93" t="s">
        <v>48</v>
      </c>
      <c r="D14" s="93" t="s">
        <v>50</v>
      </c>
      <c r="E14" s="93" t="s">
        <v>49</v>
      </c>
      <c r="F14" s="93" t="s">
        <v>37</v>
      </c>
      <c r="G14" s="93" t="s">
        <v>29</v>
      </c>
      <c r="H14" s="93" t="s">
        <v>36</v>
      </c>
      <c r="I14" s="93" t="s">
        <v>51</v>
      </c>
      <c r="J14" s="93" t="s">
        <v>52</v>
      </c>
      <c r="K14" s="93" t="s">
        <v>53</v>
      </c>
      <c r="L14" s="93" t="s">
        <v>54</v>
      </c>
      <c r="M14" s="93" t="s">
        <v>30</v>
      </c>
      <c r="N14" s="93" t="s">
        <v>37</v>
      </c>
      <c r="O14" s="107"/>
    </row>
    <row r="15" spans="1:15" ht="24" x14ac:dyDescent="0.2">
      <c r="A15" s="68">
        <v>1</v>
      </c>
      <c r="B15" s="69">
        <v>2</v>
      </c>
      <c r="C15" s="68">
        <v>3</v>
      </c>
      <c r="D15" s="68">
        <v>4</v>
      </c>
      <c r="E15" s="68">
        <v>5</v>
      </c>
      <c r="F15" s="68" t="s">
        <v>38</v>
      </c>
      <c r="G15" s="68">
        <v>7</v>
      </c>
      <c r="H15" s="68">
        <v>8</v>
      </c>
      <c r="I15" s="68">
        <v>9</v>
      </c>
      <c r="J15" s="68">
        <v>10</v>
      </c>
      <c r="K15" s="68">
        <v>11</v>
      </c>
      <c r="L15" s="68">
        <v>12</v>
      </c>
      <c r="M15" s="68">
        <v>13</v>
      </c>
      <c r="N15" s="70" t="s">
        <v>39</v>
      </c>
      <c r="O15" s="71" t="s">
        <v>40</v>
      </c>
    </row>
    <row r="16" spans="1:15" ht="39" x14ac:dyDescent="0.25">
      <c r="A16" s="91" t="s">
        <v>62</v>
      </c>
      <c r="B16" s="92"/>
      <c r="C16" s="72">
        <v>70711.78</v>
      </c>
      <c r="D16" s="72">
        <v>3340.15</v>
      </c>
      <c r="E16" s="72">
        <v>10102.379999999999</v>
      </c>
      <c r="F16" s="72">
        <f>C16+D16+E16</f>
        <v>84154.31</v>
      </c>
      <c r="G16" s="72">
        <v>4487.9399999999996</v>
      </c>
      <c r="H16" s="72">
        <v>728.92</v>
      </c>
      <c r="I16" s="72">
        <v>0</v>
      </c>
      <c r="J16" s="72">
        <v>62.45</v>
      </c>
      <c r="K16" s="72">
        <v>0</v>
      </c>
      <c r="L16" s="72">
        <v>0</v>
      </c>
      <c r="M16" s="72">
        <v>1117.47</v>
      </c>
      <c r="N16" s="72">
        <f>SUM(G16:M16)</f>
        <v>6396.78</v>
      </c>
      <c r="O16" s="72">
        <f t="shared" ref="O16:O29" si="0">C16+D16+E16+G16+H16+I16+J16+K16+L16+M16</f>
        <v>90551.09</v>
      </c>
    </row>
    <row r="17" spans="1:15" ht="61.15" customHeight="1" x14ac:dyDescent="0.2">
      <c r="A17" s="80" t="s">
        <v>63</v>
      </c>
      <c r="B17" s="73" t="s">
        <v>55</v>
      </c>
      <c r="C17" s="81">
        <v>56338.53</v>
      </c>
      <c r="D17" s="81">
        <v>3237.87</v>
      </c>
      <c r="E17" s="81">
        <v>3087.32</v>
      </c>
      <c r="F17" s="81">
        <f t="shared" ref="F17:F19" si="1">C17+D17+E17</f>
        <v>62663.72</v>
      </c>
      <c r="G17" s="81">
        <v>2982.91</v>
      </c>
      <c r="H17" s="81">
        <v>551.63</v>
      </c>
      <c r="I17" s="81">
        <v>0</v>
      </c>
      <c r="J17" s="81">
        <v>46.51</v>
      </c>
      <c r="K17" s="81">
        <v>0</v>
      </c>
      <c r="L17" s="81">
        <v>0</v>
      </c>
      <c r="M17" s="81">
        <v>897.67</v>
      </c>
      <c r="N17" s="81">
        <f t="shared" ref="N17:N19" si="2">SUM(G17:M17)</f>
        <v>4478.72</v>
      </c>
      <c r="O17" s="81">
        <f t="shared" si="0"/>
        <v>67142.44</v>
      </c>
    </row>
    <row r="18" spans="1:15" ht="68.45" customHeight="1" x14ac:dyDescent="0.2">
      <c r="A18" s="80" t="s">
        <v>64</v>
      </c>
      <c r="B18" s="73" t="s">
        <v>55</v>
      </c>
      <c r="C18" s="81">
        <v>73520.28</v>
      </c>
      <c r="D18" s="81">
        <v>3125.94</v>
      </c>
      <c r="E18" s="81">
        <v>16457.11</v>
      </c>
      <c r="F18" s="81">
        <f t="shared" si="1"/>
        <v>93103.33</v>
      </c>
      <c r="G18" s="81">
        <v>5081.1099999999997</v>
      </c>
      <c r="H18" s="81">
        <v>689.33</v>
      </c>
      <c r="I18" s="81">
        <v>0</v>
      </c>
      <c r="J18" s="81">
        <v>66.66</v>
      </c>
      <c r="K18" s="81">
        <v>0</v>
      </c>
      <c r="L18" s="81">
        <v>0</v>
      </c>
      <c r="M18" s="81">
        <v>1097.33</v>
      </c>
      <c r="N18" s="81">
        <f t="shared" si="2"/>
        <v>6934.4299999999994</v>
      </c>
      <c r="O18" s="81">
        <f t="shared" si="0"/>
        <v>100037.76000000001</v>
      </c>
    </row>
    <row r="19" spans="1:15" ht="62.45" customHeight="1" x14ac:dyDescent="0.2">
      <c r="A19" s="80" t="s">
        <v>65</v>
      </c>
      <c r="B19" s="73" t="s">
        <v>55</v>
      </c>
      <c r="C19" s="81">
        <v>102739.5</v>
      </c>
      <c r="D19" s="81">
        <v>3989.6</v>
      </c>
      <c r="E19" s="81">
        <v>26379</v>
      </c>
      <c r="F19" s="81">
        <f t="shared" si="1"/>
        <v>133108.1</v>
      </c>
      <c r="G19" s="81">
        <v>7303.2</v>
      </c>
      <c r="H19" s="81">
        <v>1257.5999999999999</v>
      </c>
      <c r="I19" s="81">
        <v>0</v>
      </c>
      <c r="J19" s="81">
        <v>96</v>
      </c>
      <c r="K19" s="81">
        <v>0</v>
      </c>
      <c r="L19" s="81">
        <v>0</v>
      </c>
      <c r="M19" s="81">
        <v>1720.8</v>
      </c>
      <c r="N19" s="81">
        <f t="shared" si="2"/>
        <v>10377.599999999999</v>
      </c>
      <c r="O19" s="81">
        <f t="shared" si="0"/>
        <v>143485.70000000001</v>
      </c>
    </row>
    <row r="20" spans="1:15" ht="56.45" customHeight="1" x14ac:dyDescent="0.25">
      <c r="A20" s="91" t="s">
        <v>72</v>
      </c>
      <c r="B20" s="92"/>
      <c r="C20" s="72">
        <v>79696.33</v>
      </c>
      <c r="D20" s="72">
        <v>3136.17</v>
      </c>
      <c r="E20" s="72">
        <v>3748.82</v>
      </c>
      <c r="F20" s="72">
        <f>C20+D20+E20</f>
        <v>86581.32</v>
      </c>
      <c r="G20" s="72">
        <v>5385.77</v>
      </c>
      <c r="H20" s="72">
        <v>555.4</v>
      </c>
      <c r="I20" s="72">
        <v>0</v>
      </c>
      <c r="J20" s="72">
        <v>126.79</v>
      </c>
      <c r="K20" s="72">
        <v>0</v>
      </c>
      <c r="L20" s="72">
        <v>0</v>
      </c>
      <c r="M20" s="72">
        <v>1263.06</v>
      </c>
      <c r="N20" s="72">
        <f>SUM(G20:M20)</f>
        <v>7331.02</v>
      </c>
      <c r="O20" s="72">
        <f t="shared" si="0"/>
        <v>93912.34</v>
      </c>
    </row>
    <row r="21" spans="1:15" ht="63" customHeight="1" x14ac:dyDescent="0.2">
      <c r="A21" s="80" t="s">
        <v>66</v>
      </c>
      <c r="B21" s="88" t="s">
        <v>56</v>
      </c>
      <c r="C21" s="81">
        <v>55114.239999999998</v>
      </c>
      <c r="D21" s="81">
        <v>2538.96</v>
      </c>
      <c r="E21" s="81">
        <v>3568.35</v>
      </c>
      <c r="F21" s="81">
        <f>C21+D21+E21</f>
        <v>61221.549999999996</v>
      </c>
      <c r="G21" s="81">
        <v>3452.53</v>
      </c>
      <c r="H21" s="81">
        <v>358.12</v>
      </c>
      <c r="I21" s="81">
        <v>0</v>
      </c>
      <c r="J21" s="81">
        <v>88.96</v>
      </c>
      <c r="K21" s="81">
        <v>0</v>
      </c>
      <c r="L21" s="81">
        <v>0</v>
      </c>
      <c r="M21" s="81">
        <v>563.33000000000004</v>
      </c>
      <c r="N21" s="81">
        <f>SUM(G21:M21)</f>
        <v>4462.9400000000005</v>
      </c>
      <c r="O21" s="81">
        <f t="shared" si="0"/>
        <v>65684.489999999991</v>
      </c>
    </row>
    <row r="22" spans="1:15" ht="63" customHeight="1" x14ac:dyDescent="0.2">
      <c r="A22" s="80" t="s">
        <v>67</v>
      </c>
      <c r="B22" s="88" t="s">
        <v>56</v>
      </c>
      <c r="C22" s="81">
        <v>63568</v>
      </c>
      <c r="D22" s="81">
        <v>2620.23</v>
      </c>
      <c r="E22" s="81">
        <v>3749.26</v>
      </c>
      <c r="F22" s="81">
        <f t="shared" ref="F22:F29" si="3">C22+D22+E22</f>
        <v>69937.489999999991</v>
      </c>
      <c r="G22" s="81">
        <v>6133.5</v>
      </c>
      <c r="H22" s="81">
        <v>393.53</v>
      </c>
      <c r="I22" s="81">
        <v>0</v>
      </c>
      <c r="J22" s="81">
        <v>110.47</v>
      </c>
      <c r="K22" s="81">
        <v>0</v>
      </c>
      <c r="L22" s="81">
        <v>0</v>
      </c>
      <c r="M22" s="81">
        <v>903.88</v>
      </c>
      <c r="N22" s="81">
        <f t="shared" ref="N22:N29" si="4">SUM(G22:M22)</f>
        <v>7541.38</v>
      </c>
      <c r="O22" s="81">
        <f t="shared" si="0"/>
        <v>77478.87</v>
      </c>
    </row>
    <row r="23" spans="1:15" ht="54" customHeight="1" x14ac:dyDescent="0.2">
      <c r="A23" s="80" t="s">
        <v>68</v>
      </c>
      <c r="B23" s="88" t="s">
        <v>56</v>
      </c>
      <c r="C23" s="81">
        <v>104272.33</v>
      </c>
      <c r="D23" s="81">
        <v>7886.4</v>
      </c>
      <c r="E23" s="81">
        <v>7664.8</v>
      </c>
      <c r="F23" s="81">
        <f t="shared" si="3"/>
        <v>119823.53</v>
      </c>
      <c r="G23" s="81">
        <v>7935.6</v>
      </c>
      <c r="H23" s="81">
        <v>817.6</v>
      </c>
      <c r="I23" s="81">
        <v>0</v>
      </c>
      <c r="J23" s="81">
        <v>180</v>
      </c>
      <c r="K23" s="81">
        <v>0</v>
      </c>
      <c r="L23" s="81">
        <v>0</v>
      </c>
      <c r="M23" s="81">
        <v>1949.6</v>
      </c>
      <c r="N23" s="81">
        <f t="shared" si="4"/>
        <v>10882.800000000001</v>
      </c>
      <c r="O23" s="81">
        <f t="shared" si="0"/>
        <v>130706.33000000002</v>
      </c>
    </row>
    <row r="24" spans="1:15" ht="57.6" customHeight="1" x14ac:dyDescent="0.2">
      <c r="A24" s="80" t="s">
        <v>69</v>
      </c>
      <c r="B24" s="88" t="s">
        <v>56</v>
      </c>
      <c r="C24" s="81">
        <v>176139.43</v>
      </c>
      <c r="D24" s="81">
        <v>435.43</v>
      </c>
      <c r="E24" s="81">
        <v>1642.43</v>
      </c>
      <c r="F24" s="81">
        <f t="shared" si="3"/>
        <v>178217.28999999998</v>
      </c>
      <c r="G24" s="81">
        <v>5447.28</v>
      </c>
      <c r="H24" s="81">
        <v>934.28</v>
      </c>
      <c r="I24" s="81">
        <v>0</v>
      </c>
      <c r="J24" s="81">
        <v>274.27999999999997</v>
      </c>
      <c r="K24" s="81">
        <v>0</v>
      </c>
      <c r="L24" s="81">
        <v>0</v>
      </c>
      <c r="M24" s="81">
        <v>3490.28</v>
      </c>
      <c r="N24" s="81">
        <f t="shared" si="4"/>
        <v>10146.119999999999</v>
      </c>
      <c r="O24" s="81">
        <f t="shared" si="0"/>
        <v>188363.40999999997</v>
      </c>
    </row>
    <row r="25" spans="1:15" ht="64.900000000000006" customHeight="1" x14ac:dyDescent="0.2">
      <c r="A25" s="80" t="s">
        <v>70</v>
      </c>
      <c r="B25" s="88" t="s">
        <v>56</v>
      </c>
      <c r="C25" s="81">
        <v>105895.12</v>
      </c>
      <c r="D25" s="81">
        <v>144</v>
      </c>
      <c r="E25" s="81">
        <v>1735</v>
      </c>
      <c r="F25" s="81">
        <f t="shared" si="3"/>
        <v>107774.12</v>
      </c>
      <c r="G25" s="81">
        <v>5036.3500000000004</v>
      </c>
      <c r="H25" s="81">
        <v>1050</v>
      </c>
      <c r="I25" s="81">
        <v>0</v>
      </c>
      <c r="J25" s="81">
        <v>165</v>
      </c>
      <c r="K25" s="81">
        <v>0</v>
      </c>
      <c r="L25" s="81">
        <v>0</v>
      </c>
      <c r="M25" s="81">
        <v>2346</v>
      </c>
      <c r="N25" s="81">
        <f t="shared" si="4"/>
        <v>8597.35</v>
      </c>
      <c r="O25" s="81">
        <f t="shared" si="0"/>
        <v>116371.47</v>
      </c>
    </row>
    <row r="26" spans="1:15" ht="54.6" customHeight="1" x14ac:dyDescent="0.2">
      <c r="A26" s="80" t="s">
        <v>71</v>
      </c>
      <c r="B26" s="88" t="s">
        <v>56</v>
      </c>
      <c r="C26" s="81">
        <v>264296.31</v>
      </c>
      <c r="D26" s="81">
        <v>9328.42</v>
      </c>
      <c r="E26" s="81">
        <v>2442.37</v>
      </c>
      <c r="F26" s="81">
        <f t="shared" si="3"/>
        <v>276067.09999999998</v>
      </c>
      <c r="G26" s="81">
        <v>18556.84</v>
      </c>
      <c r="H26" s="81">
        <v>2220</v>
      </c>
      <c r="I26" s="81">
        <v>0</v>
      </c>
      <c r="J26" s="81">
        <v>284.20999999999998</v>
      </c>
      <c r="K26" s="81">
        <v>0</v>
      </c>
      <c r="L26" s="81">
        <v>0</v>
      </c>
      <c r="M26" s="81">
        <v>5990.53</v>
      </c>
      <c r="N26" s="81">
        <f t="shared" si="4"/>
        <v>27051.579999999998</v>
      </c>
      <c r="O26" s="81">
        <f t="shared" si="0"/>
        <v>303118.68000000005</v>
      </c>
    </row>
    <row r="27" spans="1:15" ht="55.9" customHeight="1" x14ac:dyDescent="0.25">
      <c r="A27" s="91" t="s">
        <v>73</v>
      </c>
      <c r="B27" s="92"/>
      <c r="C27" s="72">
        <v>11165.08</v>
      </c>
      <c r="D27" s="72">
        <v>802.72</v>
      </c>
      <c r="E27" s="72">
        <v>1251.6199999999999</v>
      </c>
      <c r="F27" s="72">
        <f>C27+D27+E27</f>
        <v>13219.419999999998</v>
      </c>
      <c r="G27" s="72">
        <v>419.74</v>
      </c>
      <c r="H27" s="72">
        <v>160.80000000000001</v>
      </c>
      <c r="I27" s="72">
        <v>0</v>
      </c>
      <c r="J27" s="72">
        <v>13.91</v>
      </c>
      <c r="K27" s="72">
        <v>0</v>
      </c>
      <c r="L27" s="72">
        <v>0</v>
      </c>
      <c r="M27" s="72">
        <v>261.98</v>
      </c>
      <c r="N27" s="72">
        <f>SUM(G27:M27)</f>
        <v>856.43</v>
      </c>
      <c r="O27" s="72">
        <f t="shared" si="0"/>
        <v>14075.849999999997</v>
      </c>
    </row>
    <row r="28" spans="1:15" ht="46.9" customHeight="1" x14ac:dyDescent="0.2">
      <c r="A28" s="80" t="s">
        <v>75</v>
      </c>
      <c r="B28" s="89" t="s">
        <v>74</v>
      </c>
      <c r="C28" s="81">
        <v>5988.97</v>
      </c>
      <c r="D28" s="81">
        <v>25.85</v>
      </c>
      <c r="E28" s="81">
        <v>5.54</v>
      </c>
      <c r="F28" s="81">
        <f t="shared" si="3"/>
        <v>6020.3600000000006</v>
      </c>
      <c r="G28" s="81">
        <v>0</v>
      </c>
      <c r="H28" s="81">
        <v>26.58</v>
      </c>
      <c r="I28" s="81">
        <v>0</v>
      </c>
      <c r="J28" s="81">
        <v>0</v>
      </c>
      <c r="K28" s="81">
        <v>0</v>
      </c>
      <c r="L28" s="81">
        <v>0</v>
      </c>
      <c r="M28" s="81">
        <v>112.61</v>
      </c>
      <c r="N28" s="81">
        <f t="shared" si="4"/>
        <v>139.19</v>
      </c>
      <c r="O28" s="81">
        <f t="shared" si="0"/>
        <v>6159.55</v>
      </c>
    </row>
    <row r="29" spans="1:15" ht="52.9" customHeight="1" x14ac:dyDescent="0.25">
      <c r="A29" s="80" t="s">
        <v>76</v>
      </c>
      <c r="B29" s="89" t="s">
        <v>74</v>
      </c>
      <c r="C29" s="40">
        <v>16389.419999999998</v>
      </c>
      <c r="D29" s="40">
        <v>1607.64</v>
      </c>
      <c r="E29" s="40">
        <v>1248.8399999999999</v>
      </c>
      <c r="F29" s="81">
        <f t="shared" si="3"/>
        <v>19245.899999999998</v>
      </c>
      <c r="G29" s="62">
        <v>988.06</v>
      </c>
      <c r="H29" s="62">
        <v>296.27</v>
      </c>
      <c r="I29" s="62">
        <v>0</v>
      </c>
      <c r="J29" s="62">
        <v>27.95</v>
      </c>
      <c r="K29" s="62">
        <v>0</v>
      </c>
      <c r="L29" s="62">
        <v>0</v>
      </c>
      <c r="M29" s="62">
        <v>412.73</v>
      </c>
      <c r="N29" s="81">
        <f t="shared" si="4"/>
        <v>1725.01</v>
      </c>
      <c r="O29" s="81">
        <f t="shared" si="0"/>
        <v>20970.91</v>
      </c>
    </row>
    <row r="30" spans="1:15" x14ac:dyDescent="0.2">
      <c r="A30" s="23"/>
      <c r="B30" s="37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3"/>
    </row>
    <row r="31" spans="1:15" x14ac:dyDescent="0.2">
      <c r="A31" s="23"/>
      <c r="B31" s="37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3"/>
    </row>
    <row r="32" spans="1:15" x14ac:dyDescent="0.2">
      <c r="A32" s="23"/>
      <c r="B32" s="37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3"/>
    </row>
    <row r="33" spans="1:15" x14ac:dyDescent="0.2">
      <c r="A33" s="23"/>
      <c r="B33" s="37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3"/>
    </row>
    <row r="34" spans="1:15" x14ac:dyDescent="0.2">
      <c r="A34" s="23"/>
      <c r="B34" s="37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3"/>
    </row>
  </sheetData>
  <mergeCells count="6">
    <mergeCell ref="A7:O7"/>
    <mergeCell ref="A13:A14"/>
    <mergeCell ref="B13:B14"/>
    <mergeCell ref="C13:F13"/>
    <mergeCell ref="G13:N13"/>
    <mergeCell ref="O13:O14"/>
  </mergeCells>
  <pageMargins left="0.70866141732283472" right="0.70866141732283472" top="0.74803149606299213" bottom="0.74803149606299213" header="0.31496062992125984" footer="0.31496062992125984"/>
  <pageSetup paperSize="9" scale="44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0"/>
  <sheetViews>
    <sheetView topLeftCell="C1" workbookViewId="0">
      <selection activeCell="C4" sqref="C4"/>
    </sheetView>
  </sheetViews>
  <sheetFormatPr defaultRowHeight="12.75" x14ac:dyDescent="0.2"/>
  <cols>
    <col min="1" max="1" width="23" customWidth="1"/>
    <col min="2" max="2" width="25.140625" customWidth="1"/>
    <col min="3" max="3" width="17.140625" customWidth="1"/>
    <col min="4" max="4" width="13.85546875" customWidth="1"/>
    <col min="5" max="5" width="10.28515625" customWidth="1"/>
    <col min="6" max="6" width="10.42578125" customWidth="1"/>
    <col min="7" max="7" width="13.7109375" customWidth="1"/>
    <col min="8" max="8" width="12.7109375" customWidth="1"/>
    <col min="9" max="9" width="8.42578125" customWidth="1"/>
    <col min="10" max="11" width="7.7109375" customWidth="1"/>
    <col min="12" max="12" width="13.28515625" customWidth="1"/>
    <col min="13" max="13" width="10.85546875" customWidth="1"/>
    <col min="14" max="14" width="16" customWidth="1"/>
    <col min="15" max="15" width="12.85546875" customWidth="1"/>
  </cols>
  <sheetData>
    <row r="2" spans="1:15" x14ac:dyDescent="0.2">
      <c r="N2" s="23"/>
      <c r="O2" s="23" t="s">
        <v>100</v>
      </c>
    </row>
    <row r="3" spans="1:15" x14ac:dyDescent="0.2">
      <c r="N3" s="23" t="s">
        <v>91</v>
      </c>
      <c r="O3" s="23"/>
    </row>
    <row r="4" spans="1:15" x14ac:dyDescent="0.2">
      <c r="N4" s="23" t="s">
        <v>92</v>
      </c>
      <c r="O4" s="23"/>
    </row>
    <row r="5" spans="1:15" x14ac:dyDescent="0.2">
      <c r="N5" s="23" t="s">
        <v>93</v>
      </c>
      <c r="O5" s="23"/>
    </row>
    <row r="6" spans="1:15" x14ac:dyDescent="0.2">
      <c r="N6" s="23" t="s">
        <v>86</v>
      </c>
      <c r="O6" s="23"/>
    </row>
    <row r="8" spans="1:15" ht="42" customHeight="1" x14ac:dyDescent="0.2">
      <c r="A8" s="109" t="s">
        <v>78</v>
      </c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15" ht="15.75" x14ac:dyDescent="0.25">
      <c r="A9" s="66"/>
      <c r="B9" s="37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29"/>
      <c r="O9" s="29"/>
    </row>
    <row r="10" spans="1:15" ht="2.4500000000000002" customHeight="1" x14ac:dyDescent="0.25">
      <c r="A10" s="66"/>
      <c r="B10" s="37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29"/>
      <c r="O10" s="29"/>
    </row>
    <row r="11" spans="1:15" ht="15.75" hidden="1" x14ac:dyDescent="0.25">
      <c r="A11" s="66"/>
      <c r="B11" s="37"/>
      <c r="C11" s="29"/>
      <c r="D11" s="29"/>
      <c r="E11" s="29"/>
      <c r="F11" s="29"/>
      <c r="G11" s="29"/>
      <c r="H11" s="30"/>
      <c r="I11" s="29"/>
      <c r="J11" s="29"/>
      <c r="K11" s="29"/>
      <c r="L11" s="29"/>
      <c r="M11" s="29"/>
      <c r="N11" s="29"/>
      <c r="O11" s="29"/>
    </row>
    <row r="12" spans="1:15" ht="1.9" hidden="1" customHeight="1" x14ac:dyDescent="0.2">
      <c r="A12" s="66"/>
      <c r="B12" s="37"/>
      <c r="C12" s="31"/>
      <c r="D12" s="31"/>
      <c r="E12" s="31"/>
      <c r="F12" s="31"/>
      <c r="G12" s="31"/>
      <c r="H12" s="32"/>
      <c r="I12" s="31"/>
      <c r="J12" s="31"/>
      <c r="K12" s="31"/>
      <c r="L12" s="31"/>
      <c r="M12" s="31"/>
      <c r="N12" s="31"/>
      <c r="O12" s="31"/>
    </row>
    <row r="13" spans="1:15" ht="18.75" hidden="1" x14ac:dyDescent="0.2">
      <c r="A13" s="23"/>
      <c r="B13" s="37"/>
      <c r="C13" s="23"/>
      <c r="D13" s="23"/>
      <c r="E13" s="23"/>
      <c r="F13" s="23"/>
      <c r="G13" s="23"/>
      <c r="H13" s="28"/>
      <c r="I13" s="23"/>
      <c r="J13" s="23"/>
      <c r="K13" s="23"/>
      <c r="L13" s="23"/>
      <c r="M13" s="23"/>
      <c r="N13" s="23"/>
      <c r="O13" s="23"/>
    </row>
    <row r="14" spans="1:15" ht="15" x14ac:dyDescent="0.2">
      <c r="A14" s="107" t="s">
        <v>27</v>
      </c>
      <c r="B14" s="108" t="s">
        <v>31</v>
      </c>
      <c r="C14" s="108" t="s">
        <v>57</v>
      </c>
      <c r="D14" s="108"/>
      <c r="E14" s="108"/>
      <c r="F14" s="112"/>
      <c r="G14" s="108" t="s">
        <v>58</v>
      </c>
      <c r="H14" s="108"/>
      <c r="I14" s="108"/>
      <c r="J14" s="108"/>
      <c r="K14" s="108"/>
      <c r="L14" s="108"/>
      <c r="M14" s="108"/>
      <c r="N14" s="112"/>
      <c r="O14" s="107" t="s">
        <v>28</v>
      </c>
    </row>
    <row r="15" spans="1:15" ht="165.6" customHeight="1" x14ac:dyDescent="0.2">
      <c r="A15" s="107"/>
      <c r="B15" s="108"/>
      <c r="C15" s="93" t="s">
        <v>48</v>
      </c>
      <c r="D15" s="93" t="s">
        <v>50</v>
      </c>
      <c r="E15" s="93" t="s">
        <v>49</v>
      </c>
      <c r="F15" s="93" t="s">
        <v>37</v>
      </c>
      <c r="G15" s="93" t="s">
        <v>29</v>
      </c>
      <c r="H15" s="93" t="s">
        <v>36</v>
      </c>
      <c r="I15" s="93" t="s">
        <v>51</v>
      </c>
      <c r="J15" s="93" t="s">
        <v>52</v>
      </c>
      <c r="K15" s="93" t="s">
        <v>53</v>
      </c>
      <c r="L15" s="93" t="s">
        <v>54</v>
      </c>
      <c r="M15" s="93" t="s">
        <v>30</v>
      </c>
      <c r="N15" s="93" t="s">
        <v>37</v>
      </c>
      <c r="O15" s="107"/>
    </row>
    <row r="16" spans="1:15" ht="24" x14ac:dyDescent="0.2">
      <c r="A16" s="68">
        <v>1</v>
      </c>
      <c r="B16" s="69">
        <v>2</v>
      </c>
      <c r="C16" s="68">
        <v>3</v>
      </c>
      <c r="D16" s="68">
        <v>4</v>
      </c>
      <c r="E16" s="68">
        <v>5</v>
      </c>
      <c r="F16" s="68" t="s">
        <v>38</v>
      </c>
      <c r="G16" s="68">
        <v>7</v>
      </c>
      <c r="H16" s="68">
        <v>8</v>
      </c>
      <c r="I16" s="68">
        <v>9</v>
      </c>
      <c r="J16" s="68">
        <v>10</v>
      </c>
      <c r="K16" s="68">
        <v>11</v>
      </c>
      <c r="L16" s="68">
        <v>12</v>
      </c>
      <c r="M16" s="68">
        <v>13</v>
      </c>
      <c r="N16" s="70" t="s">
        <v>39</v>
      </c>
      <c r="O16" s="71" t="s">
        <v>40</v>
      </c>
    </row>
    <row r="17" spans="1:15" ht="39" x14ac:dyDescent="0.25">
      <c r="A17" s="91" t="s">
        <v>62</v>
      </c>
      <c r="B17" s="92"/>
      <c r="C17" s="72">
        <v>71794.600000000006</v>
      </c>
      <c r="D17" s="72">
        <v>3586.38</v>
      </c>
      <c r="E17" s="72">
        <v>9920.31</v>
      </c>
      <c r="F17" s="72">
        <f>C17+D17+E17</f>
        <v>85301.290000000008</v>
      </c>
      <c r="G17" s="72">
        <v>4514.93</v>
      </c>
      <c r="H17" s="72">
        <v>718.9</v>
      </c>
      <c r="I17" s="72">
        <v>0</v>
      </c>
      <c r="J17" s="72">
        <v>61.31</v>
      </c>
      <c r="K17" s="72">
        <v>0</v>
      </c>
      <c r="L17" s="72">
        <v>0</v>
      </c>
      <c r="M17" s="72">
        <v>1097.08</v>
      </c>
      <c r="N17" s="72">
        <f>SUM(G17:M17)</f>
        <v>6392.22</v>
      </c>
      <c r="O17" s="72">
        <f t="shared" ref="O17:O30" si="0">C17+D17+E17+G17+H17+I17+J17+K17+L17+M17</f>
        <v>91693.51</v>
      </c>
    </row>
    <row r="18" spans="1:15" ht="61.15" customHeight="1" x14ac:dyDescent="0.2">
      <c r="A18" s="80" t="s">
        <v>63</v>
      </c>
      <c r="B18" s="73" t="s">
        <v>55</v>
      </c>
      <c r="C18" s="81">
        <v>58398.95</v>
      </c>
      <c r="D18" s="81">
        <v>3319.38</v>
      </c>
      <c r="E18" s="81">
        <v>3089.26</v>
      </c>
      <c r="F18" s="81">
        <f t="shared" ref="F18:F20" si="1">C18+D18+E18</f>
        <v>64807.59</v>
      </c>
      <c r="G18" s="81">
        <v>3058.68</v>
      </c>
      <c r="H18" s="81">
        <v>554.41999999999996</v>
      </c>
      <c r="I18" s="81">
        <v>0</v>
      </c>
      <c r="J18" s="81">
        <v>46.51</v>
      </c>
      <c r="K18" s="81">
        <v>0</v>
      </c>
      <c r="L18" s="81">
        <v>0</v>
      </c>
      <c r="M18" s="81">
        <v>897.67</v>
      </c>
      <c r="N18" s="81">
        <f t="shared" ref="N18:N20" si="2">SUM(G18:M18)</f>
        <v>4557.28</v>
      </c>
      <c r="O18" s="81">
        <f t="shared" si="0"/>
        <v>69364.869999999981</v>
      </c>
    </row>
    <row r="19" spans="1:15" ht="68.45" customHeight="1" x14ac:dyDescent="0.2">
      <c r="A19" s="80" t="s">
        <v>64</v>
      </c>
      <c r="B19" s="73" t="s">
        <v>55</v>
      </c>
      <c r="C19" s="81">
        <v>76111.83</v>
      </c>
      <c r="D19" s="81">
        <v>3386.11</v>
      </c>
      <c r="E19" s="81">
        <v>13333.66</v>
      </c>
      <c r="F19" s="81">
        <f t="shared" si="1"/>
        <v>92831.6</v>
      </c>
      <c r="G19" s="81">
        <v>5216.16</v>
      </c>
      <c r="H19" s="81">
        <v>693.33</v>
      </c>
      <c r="I19" s="81">
        <v>0</v>
      </c>
      <c r="J19" s="81">
        <v>66.66</v>
      </c>
      <c r="K19" s="81">
        <v>0</v>
      </c>
      <c r="L19" s="81">
        <v>0</v>
      </c>
      <c r="M19" s="81">
        <v>1097.33</v>
      </c>
      <c r="N19" s="81">
        <f t="shared" si="2"/>
        <v>7073.48</v>
      </c>
      <c r="O19" s="81">
        <f t="shared" si="0"/>
        <v>99905.080000000016</v>
      </c>
    </row>
    <row r="20" spans="1:15" ht="62.45" customHeight="1" x14ac:dyDescent="0.2">
      <c r="A20" s="80" t="s">
        <v>65</v>
      </c>
      <c r="B20" s="73" t="s">
        <v>55</v>
      </c>
      <c r="C20" s="81">
        <v>96148.91</v>
      </c>
      <c r="D20" s="81">
        <v>4540.3599999999997</v>
      </c>
      <c r="E20" s="81">
        <v>20356.73</v>
      </c>
      <c r="F20" s="81">
        <f t="shared" si="1"/>
        <v>121046</v>
      </c>
      <c r="G20" s="81">
        <v>6783</v>
      </c>
      <c r="H20" s="81">
        <v>1146.54</v>
      </c>
      <c r="I20" s="81">
        <v>0</v>
      </c>
      <c r="J20" s="81">
        <v>87.27</v>
      </c>
      <c r="K20" s="81">
        <v>0</v>
      </c>
      <c r="L20" s="81">
        <v>0</v>
      </c>
      <c r="M20" s="81">
        <v>1564.36</v>
      </c>
      <c r="N20" s="81">
        <f t="shared" si="2"/>
        <v>9581.17</v>
      </c>
      <c r="O20" s="81">
        <f t="shared" si="0"/>
        <v>130627.17</v>
      </c>
    </row>
    <row r="21" spans="1:15" ht="56.45" customHeight="1" x14ac:dyDescent="0.25">
      <c r="A21" s="91" t="s">
        <v>72</v>
      </c>
      <c r="B21" s="92"/>
      <c r="C21" s="72">
        <v>82393.64</v>
      </c>
      <c r="D21" s="72">
        <v>3215.81</v>
      </c>
      <c r="E21" s="72">
        <v>3841.68</v>
      </c>
      <c r="F21" s="72">
        <f>C21+D21+E21</f>
        <v>89451.12999999999</v>
      </c>
      <c r="G21" s="72">
        <v>5570.11</v>
      </c>
      <c r="H21" s="72">
        <v>558.24</v>
      </c>
      <c r="I21" s="72">
        <v>0</v>
      </c>
      <c r="J21" s="72">
        <v>139.75</v>
      </c>
      <c r="K21" s="72">
        <v>0</v>
      </c>
      <c r="L21" s="72">
        <v>0</v>
      </c>
      <c r="M21" s="72">
        <v>1262.27</v>
      </c>
      <c r="N21" s="72">
        <f>SUM(G21:M21)</f>
        <v>7530.369999999999</v>
      </c>
      <c r="O21" s="72">
        <f t="shared" si="0"/>
        <v>96981.5</v>
      </c>
    </row>
    <row r="22" spans="1:15" ht="63" customHeight="1" x14ac:dyDescent="0.2">
      <c r="A22" s="80" t="s">
        <v>66</v>
      </c>
      <c r="B22" s="88" t="s">
        <v>56</v>
      </c>
      <c r="C22" s="81">
        <v>56670.42</v>
      </c>
      <c r="D22" s="81">
        <v>2528.98</v>
      </c>
      <c r="E22" s="81">
        <v>3531.17</v>
      </c>
      <c r="F22" s="81">
        <f>C22+D22+E22</f>
        <v>62730.57</v>
      </c>
      <c r="G22" s="81">
        <v>3561.04</v>
      </c>
      <c r="H22" s="81">
        <v>354.28</v>
      </c>
      <c r="I22" s="81">
        <v>0</v>
      </c>
      <c r="J22" s="81">
        <v>115.51</v>
      </c>
      <c r="K22" s="81">
        <v>0</v>
      </c>
      <c r="L22" s="81">
        <v>0</v>
      </c>
      <c r="M22" s="81">
        <v>584.49</v>
      </c>
      <c r="N22" s="81">
        <f>SUM(G22:M22)</f>
        <v>4615.32</v>
      </c>
      <c r="O22" s="81">
        <f t="shared" si="0"/>
        <v>67345.89</v>
      </c>
    </row>
    <row r="23" spans="1:15" ht="63" customHeight="1" x14ac:dyDescent="0.2">
      <c r="A23" s="80" t="s">
        <v>67</v>
      </c>
      <c r="B23" s="88" t="s">
        <v>56</v>
      </c>
      <c r="C23" s="81">
        <v>65773.19</v>
      </c>
      <c r="D23" s="81">
        <v>2739.07</v>
      </c>
      <c r="E23" s="81">
        <v>3740.55</v>
      </c>
      <c r="F23" s="81">
        <f t="shared" ref="F23:F30" si="3">C23+D23+E23</f>
        <v>72252.810000000012</v>
      </c>
      <c r="G23" s="81">
        <v>6338.92</v>
      </c>
      <c r="H23" s="81">
        <v>393.14</v>
      </c>
      <c r="I23" s="81">
        <v>0</v>
      </c>
      <c r="J23" s="81">
        <v>107.44</v>
      </c>
      <c r="K23" s="81">
        <v>0</v>
      </c>
      <c r="L23" s="81">
        <v>0</v>
      </c>
      <c r="M23" s="81">
        <v>893.37</v>
      </c>
      <c r="N23" s="81">
        <f t="shared" ref="N23:N30" si="4">SUM(G23:M23)</f>
        <v>7732.87</v>
      </c>
      <c r="O23" s="81">
        <f t="shared" si="0"/>
        <v>79985.680000000008</v>
      </c>
    </row>
    <row r="24" spans="1:15" ht="54" customHeight="1" x14ac:dyDescent="0.2">
      <c r="A24" s="80" t="s">
        <v>68</v>
      </c>
      <c r="B24" s="88" t="s">
        <v>56</v>
      </c>
      <c r="C24" s="81">
        <v>109027.8</v>
      </c>
      <c r="D24" s="81">
        <v>8244.7999999999993</v>
      </c>
      <c r="E24" s="81">
        <v>7720.13</v>
      </c>
      <c r="F24" s="81">
        <f t="shared" si="3"/>
        <v>124992.73000000001</v>
      </c>
      <c r="G24" s="81">
        <v>8309.6</v>
      </c>
      <c r="H24" s="81">
        <v>864</v>
      </c>
      <c r="I24" s="81">
        <v>0</v>
      </c>
      <c r="J24" s="81">
        <v>196</v>
      </c>
      <c r="K24" s="81">
        <v>0</v>
      </c>
      <c r="L24" s="81">
        <v>0</v>
      </c>
      <c r="M24" s="81">
        <v>1949.6</v>
      </c>
      <c r="N24" s="81">
        <f t="shared" si="4"/>
        <v>11319.2</v>
      </c>
      <c r="O24" s="81">
        <f t="shared" si="0"/>
        <v>136311.93000000002</v>
      </c>
    </row>
    <row r="25" spans="1:15" ht="57.6" customHeight="1" x14ac:dyDescent="0.2">
      <c r="A25" s="80" t="s">
        <v>69</v>
      </c>
      <c r="B25" s="88" t="s">
        <v>56</v>
      </c>
      <c r="C25" s="81">
        <v>175129.86</v>
      </c>
      <c r="D25" s="81">
        <v>481.62</v>
      </c>
      <c r="E25" s="81">
        <v>1596.22</v>
      </c>
      <c r="F25" s="81">
        <f t="shared" si="3"/>
        <v>177207.69999999998</v>
      </c>
      <c r="G25" s="81">
        <v>5304.46</v>
      </c>
      <c r="H25" s="81">
        <v>895.13</v>
      </c>
      <c r="I25" s="81">
        <v>0</v>
      </c>
      <c r="J25" s="81">
        <v>259.45999999999998</v>
      </c>
      <c r="K25" s="81">
        <v>0</v>
      </c>
      <c r="L25" s="81">
        <v>0</v>
      </c>
      <c r="M25" s="81">
        <v>3301.62</v>
      </c>
      <c r="N25" s="81">
        <f t="shared" si="4"/>
        <v>9760.67</v>
      </c>
      <c r="O25" s="81">
        <f t="shared" si="0"/>
        <v>186968.36999999997</v>
      </c>
    </row>
    <row r="26" spans="1:15" ht="64.900000000000006" customHeight="1" x14ac:dyDescent="0.2">
      <c r="A26" s="80" t="s">
        <v>70</v>
      </c>
      <c r="B26" s="88" t="s">
        <v>56</v>
      </c>
      <c r="C26" s="81">
        <v>116568.55</v>
      </c>
      <c r="D26" s="81">
        <v>113.68</v>
      </c>
      <c r="E26" s="81">
        <v>1891.31</v>
      </c>
      <c r="F26" s="81">
        <f t="shared" si="3"/>
        <v>118573.54</v>
      </c>
      <c r="G26" s="81">
        <v>5605.53</v>
      </c>
      <c r="H26" s="81">
        <v>1111.58</v>
      </c>
      <c r="I26" s="81">
        <v>0</v>
      </c>
      <c r="J26" s="81">
        <v>173.68</v>
      </c>
      <c r="K26" s="81">
        <v>0</v>
      </c>
      <c r="L26" s="81">
        <v>0</v>
      </c>
      <c r="M26" s="81">
        <v>2469.4699999999998</v>
      </c>
      <c r="N26" s="81">
        <f t="shared" si="4"/>
        <v>9360.26</v>
      </c>
      <c r="O26" s="81">
        <f t="shared" si="0"/>
        <v>127933.79999999999</v>
      </c>
    </row>
    <row r="27" spans="1:15" ht="54.6" customHeight="1" x14ac:dyDescent="0.2">
      <c r="A27" s="80" t="s">
        <v>71</v>
      </c>
      <c r="B27" s="88" t="s">
        <v>56</v>
      </c>
      <c r="C27" s="81">
        <v>276809.21000000002</v>
      </c>
      <c r="D27" s="81">
        <v>9836.84</v>
      </c>
      <c r="E27" s="81">
        <v>2525.79</v>
      </c>
      <c r="F27" s="81">
        <f t="shared" si="3"/>
        <v>289171.84000000003</v>
      </c>
      <c r="G27" s="81">
        <v>19330.79</v>
      </c>
      <c r="H27" s="81">
        <v>2238.9499999999998</v>
      </c>
      <c r="I27" s="81">
        <v>0</v>
      </c>
      <c r="J27" s="81">
        <v>284.20999999999998</v>
      </c>
      <c r="K27" s="81">
        <v>0</v>
      </c>
      <c r="L27" s="81">
        <v>0</v>
      </c>
      <c r="M27" s="81">
        <v>5990.53</v>
      </c>
      <c r="N27" s="81">
        <f t="shared" si="4"/>
        <v>27844.48</v>
      </c>
      <c r="O27" s="81">
        <f t="shared" si="0"/>
        <v>317016.32000000007</v>
      </c>
    </row>
    <row r="28" spans="1:15" ht="55.9" customHeight="1" x14ac:dyDescent="0.25">
      <c r="A28" s="91" t="s">
        <v>73</v>
      </c>
      <c r="B28" s="92"/>
      <c r="C28" s="72">
        <v>11287.75</v>
      </c>
      <c r="D28" s="72">
        <v>830.33</v>
      </c>
      <c r="E28" s="72">
        <v>1209.0999999999999</v>
      </c>
      <c r="F28" s="72">
        <f>C28+D28+E28</f>
        <v>13327.18</v>
      </c>
      <c r="G28" s="72">
        <v>478.15</v>
      </c>
      <c r="H28" s="72">
        <v>155.91</v>
      </c>
      <c r="I28" s="72">
        <v>0</v>
      </c>
      <c r="J28" s="72">
        <v>13.43</v>
      </c>
      <c r="K28" s="72">
        <v>0</v>
      </c>
      <c r="L28" s="72">
        <v>0</v>
      </c>
      <c r="M28" s="72">
        <v>252.98</v>
      </c>
      <c r="N28" s="72">
        <f>SUM(G28:M28)</f>
        <v>900.46999999999991</v>
      </c>
      <c r="O28" s="72">
        <f t="shared" si="0"/>
        <v>14227.65</v>
      </c>
    </row>
    <row r="29" spans="1:15" ht="46.9" customHeight="1" x14ac:dyDescent="0.2">
      <c r="A29" s="80" t="s">
        <v>75</v>
      </c>
      <c r="B29" s="89" t="s">
        <v>74</v>
      </c>
      <c r="C29" s="81">
        <v>6131.67</v>
      </c>
      <c r="D29" s="81">
        <v>22.88</v>
      </c>
      <c r="E29" s="81">
        <v>5.67</v>
      </c>
      <c r="F29" s="81">
        <f t="shared" si="3"/>
        <v>6160.22</v>
      </c>
      <c r="G29" s="81">
        <v>0</v>
      </c>
      <c r="H29" s="81">
        <v>26.15</v>
      </c>
      <c r="I29" s="81">
        <v>0</v>
      </c>
      <c r="J29" s="81">
        <v>0</v>
      </c>
      <c r="K29" s="81">
        <v>0</v>
      </c>
      <c r="L29" s="81">
        <v>0</v>
      </c>
      <c r="M29" s="81">
        <v>109.25</v>
      </c>
      <c r="N29" s="81">
        <f t="shared" si="4"/>
        <v>135.4</v>
      </c>
      <c r="O29" s="81">
        <f t="shared" si="0"/>
        <v>6295.62</v>
      </c>
    </row>
    <row r="30" spans="1:15" ht="52.9" customHeight="1" x14ac:dyDescent="0.25">
      <c r="A30" s="80" t="s">
        <v>76</v>
      </c>
      <c r="B30" s="89" t="s">
        <v>74</v>
      </c>
      <c r="C30" s="40">
        <v>16443.82</v>
      </c>
      <c r="D30" s="40">
        <v>1638.27</v>
      </c>
      <c r="E30" s="40">
        <v>2412.54</v>
      </c>
      <c r="F30" s="81">
        <f t="shared" si="3"/>
        <v>20494.63</v>
      </c>
      <c r="G30" s="62">
        <v>956.31</v>
      </c>
      <c r="H30" s="62">
        <v>285.67</v>
      </c>
      <c r="I30" s="62">
        <v>0</v>
      </c>
      <c r="J30" s="62">
        <v>26.86</v>
      </c>
      <c r="K30" s="62">
        <v>0</v>
      </c>
      <c r="L30" s="62">
        <v>0</v>
      </c>
      <c r="M30" s="62">
        <v>396.72</v>
      </c>
      <c r="N30" s="81">
        <f t="shared" si="4"/>
        <v>1665.56</v>
      </c>
      <c r="O30" s="81">
        <f t="shared" si="0"/>
        <v>22160.190000000002</v>
      </c>
    </row>
  </sheetData>
  <mergeCells count="6">
    <mergeCell ref="A8:O8"/>
    <mergeCell ref="A14:A15"/>
    <mergeCell ref="B14:B15"/>
    <mergeCell ref="C14:F14"/>
    <mergeCell ref="G14:N14"/>
    <mergeCell ref="O14:O1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K15" sqref="K15"/>
    </sheetView>
  </sheetViews>
  <sheetFormatPr defaultRowHeight="12.75" x14ac:dyDescent="0.2"/>
  <cols>
    <col min="1" max="1" width="29.28515625" customWidth="1"/>
    <col min="2" max="2" width="37.7109375" customWidth="1"/>
    <col min="3" max="3" width="32.42578125" customWidth="1"/>
    <col min="4" max="4" width="0.140625" hidden="1" customWidth="1"/>
    <col min="5" max="5" width="8.85546875" hidden="1" customWidth="1"/>
    <col min="6" max="6" width="27.140625" customWidth="1"/>
    <col min="7" max="7" width="16.7109375" hidden="1" customWidth="1"/>
  </cols>
  <sheetData>
    <row r="3" spans="1:7" s="23" customFormat="1" ht="15" x14ac:dyDescent="0.25">
      <c r="A3" s="115"/>
      <c r="B3" s="115"/>
      <c r="C3" s="115"/>
      <c r="D3" s="115"/>
      <c r="E3" s="115"/>
      <c r="F3" s="115"/>
      <c r="G3" s="115"/>
    </row>
    <row r="4" spans="1:7" s="23" customFormat="1" ht="15" hidden="1" x14ac:dyDescent="0.25">
      <c r="A4" s="63"/>
      <c r="B4" s="64"/>
      <c r="C4" s="64"/>
      <c r="D4" s="65"/>
      <c r="E4" s="64"/>
      <c r="F4" s="64"/>
      <c r="G4" s="64"/>
    </row>
    <row r="5" spans="1:7" s="23" customFormat="1" ht="15" hidden="1" x14ac:dyDescent="0.2">
      <c r="A5" s="63"/>
      <c r="B5" s="64"/>
      <c r="C5" s="64"/>
      <c r="D5" s="64"/>
      <c r="E5" s="64"/>
      <c r="F5" s="64"/>
      <c r="G5" s="64"/>
    </row>
    <row r="6" spans="1:7" s="23" customFormat="1" ht="14.25" hidden="1" x14ac:dyDescent="0.2">
      <c r="A6" s="64"/>
      <c r="B6" s="64"/>
      <c r="C6" s="64"/>
      <c r="D6" s="64"/>
      <c r="E6" s="64"/>
      <c r="F6" s="64"/>
      <c r="G6" s="64"/>
    </row>
    <row r="7" spans="1:7" s="23" customFormat="1" ht="15.75" thickBot="1" x14ac:dyDescent="0.3">
      <c r="A7" s="121"/>
      <c r="B7" s="121"/>
      <c r="C7" s="121"/>
      <c r="D7" s="121"/>
      <c r="E7" s="121"/>
      <c r="F7" s="121"/>
      <c r="G7" s="121"/>
    </row>
    <row r="8" spans="1:7" s="23" customFormat="1" ht="51" customHeight="1" thickBot="1" x14ac:dyDescent="0.25">
      <c r="A8" s="50"/>
      <c r="B8" s="51"/>
      <c r="C8" s="51"/>
      <c r="D8" s="52"/>
      <c r="E8" s="53"/>
      <c r="F8" s="51"/>
      <c r="G8" s="51"/>
    </row>
    <row r="9" spans="1:7" s="23" customFormat="1" ht="19.149999999999999" customHeight="1" thickBot="1" x14ac:dyDescent="0.25">
      <c r="A9" s="54"/>
      <c r="B9" s="55"/>
      <c r="C9" s="55"/>
      <c r="D9" s="56"/>
      <c r="E9" s="57"/>
      <c r="F9" s="55"/>
      <c r="G9" s="55"/>
    </row>
    <row r="10" spans="1:7" s="23" customFormat="1" x14ac:dyDescent="0.2">
      <c r="A10" s="74"/>
      <c r="B10" s="75"/>
      <c r="C10" s="75"/>
      <c r="D10" s="76"/>
      <c r="E10" s="77"/>
      <c r="F10" s="75"/>
      <c r="G10" s="75"/>
    </row>
    <row r="11" spans="1:7" s="23" customFormat="1" ht="56.45" customHeight="1" x14ac:dyDescent="0.25">
      <c r="A11" s="80"/>
      <c r="B11" s="73"/>
      <c r="C11" s="42"/>
      <c r="D11" s="43"/>
      <c r="E11" s="44"/>
      <c r="F11" s="45"/>
      <c r="G11" s="46"/>
    </row>
    <row r="12" spans="1:7" s="23" customFormat="1" ht="15" hidden="1" x14ac:dyDescent="0.25">
      <c r="A12" s="80"/>
      <c r="B12" s="73"/>
      <c r="C12" s="41"/>
      <c r="D12" s="34"/>
      <c r="E12" s="47"/>
      <c r="F12" s="48"/>
      <c r="G12" s="49"/>
    </row>
    <row r="13" spans="1:7" s="23" customFormat="1" ht="15" hidden="1" x14ac:dyDescent="0.25">
      <c r="A13" s="80"/>
      <c r="B13" s="73"/>
      <c r="C13" s="41"/>
      <c r="D13" s="34"/>
      <c r="E13" s="47"/>
      <c r="F13" s="48"/>
      <c r="G13" s="49"/>
    </row>
    <row r="14" spans="1:7" s="23" customFormat="1" ht="55.15" customHeight="1" x14ac:dyDescent="0.25">
      <c r="A14" s="80"/>
      <c r="B14" s="73"/>
      <c r="C14" s="42"/>
      <c r="D14" s="43"/>
      <c r="E14" s="44"/>
      <c r="F14" s="45"/>
    </row>
    <row r="15" spans="1:7" s="23" customFormat="1" ht="52.9" customHeight="1" x14ac:dyDescent="0.25">
      <c r="A15" s="80"/>
      <c r="B15" s="73"/>
      <c r="C15" s="42"/>
      <c r="D15" s="43"/>
      <c r="E15" s="44"/>
      <c r="F15" s="45"/>
    </row>
    <row r="16" spans="1:7" s="23" customFormat="1" ht="69.599999999999994" customHeight="1" x14ac:dyDescent="0.25">
      <c r="A16" s="80"/>
      <c r="B16" s="88"/>
      <c r="C16" s="42"/>
      <c r="D16" s="43"/>
      <c r="E16" s="44"/>
      <c r="F16" s="45"/>
    </row>
    <row r="17" spans="1:6" s="23" customFormat="1" ht="64.150000000000006" customHeight="1" x14ac:dyDescent="0.25">
      <c r="A17" s="80"/>
      <c r="B17" s="88"/>
      <c r="C17" s="42"/>
      <c r="D17" s="43"/>
      <c r="E17" s="44"/>
      <c r="F17" s="45"/>
    </row>
    <row r="18" spans="1:6" s="23" customFormat="1" ht="82.15" customHeight="1" x14ac:dyDescent="0.25">
      <c r="A18" s="80"/>
      <c r="B18" s="88"/>
      <c r="C18" s="42"/>
      <c r="D18" s="43"/>
      <c r="E18" s="44"/>
      <c r="F18" s="45"/>
    </row>
    <row r="19" spans="1:6" s="23" customFormat="1" ht="67.900000000000006" customHeight="1" x14ac:dyDescent="0.25">
      <c r="A19" s="80"/>
      <c r="B19" s="88"/>
      <c r="C19" s="42"/>
      <c r="D19" s="43"/>
      <c r="E19" s="44"/>
      <c r="F19" s="45"/>
    </row>
    <row r="20" spans="1:6" s="23" customFormat="1" ht="72.599999999999994" customHeight="1" x14ac:dyDescent="0.25">
      <c r="A20" s="80"/>
      <c r="B20" s="88"/>
      <c r="C20" s="42"/>
      <c r="D20" s="43"/>
      <c r="E20" s="44"/>
      <c r="F20" s="45"/>
    </row>
    <row r="21" spans="1:6" s="23" customFormat="1" ht="69" customHeight="1" x14ac:dyDescent="0.25">
      <c r="A21" s="80"/>
      <c r="B21" s="88"/>
      <c r="C21" s="42"/>
      <c r="D21" s="43"/>
      <c r="E21" s="44"/>
      <c r="F21" s="45"/>
    </row>
    <row r="22" spans="1:6" s="23" customFormat="1" ht="39.6" customHeight="1" x14ac:dyDescent="0.25">
      <c r="A22" s="80"/>
      <c r="B22" s="89"/>
      <c r="C22" s="42"/>
      <c r="D22" s="43"/>
      <c r="E22" s="44"/>
      <c r="F22" s="45"/>
    </row>
    <row r="23" spans="1:6" s="23" customFormat="1" ht="51" customHeight="1" x14ac:dyDescent="0.25">
      <c r="A23" s="80"/>
      <c r="B23" s="89"/>
      <c r="C23" s="42"/>
      <c r="D23" s="43"/>
      <c r="E23" s="44"/>
      <c r="F23" s="45"/>
    </row>
    <row r="24" spans="1:6" s="23" customFormat="1" x14ac:dyDescent="0.2"/>
    <row r="25" spans="1:6" s="23" customFormat="1" x14ac:dyDescent="0.2"/>
    <row r="26" spans="1:6" s="23" customFormat="1" x14ac:dyDescent="0.2"/>
    <row r="27" spans="1:6" s="23" customFormat="1" x14ac:dyDescent="0.2"/>
    <row r="28" spans="1:6" s="23" customFormat="1" x14ac:dyDescent="0.2"/>
  </sheetData>
  <mergeCells count="2">
    <mergeCell ref="A3:G3"/>
    <mergeCell ref="A7:G7"/>
  </mergeCell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0"/>
  <sheetViews>
    <sheetView workbookViewId="0">
      <selection activeCell="K10" sqref="K10"/>
    </sheetView>
  </sheetViews>
  <sheetFormatPr defaultRowHeight="12.75" x14ac:dyDescent="0.2"/>
  <cols>
    <col min="1" max="1" width="28.140625" customWidth="1"/>
    <col min="2" max="2" width="36.28515625" customWidth="1"/>
    <col min="3" max="3" width="17.140625" customWidth="1"/>
    <col min="4" max="4" width="4.7109375" hidden="1" customWidth="1"/>
    <col min="5" max="5" width="0.140625" hidden="1" customWidth="1"/>
    <col min="6" max="6" width="21.85546875" customWidth="1"/>
    <col min="7" max="7" width="8.85546875" hidden="1" customWidth="1"/>
  </cols>
  <sheetData>
    <row r="2" spans="1:7" ht="15" x14ac:dyDescent="0.25">
      <c r="A2" s="115"/>
      <c r="B2" s="115"/>
      <c r="C2" s="115"/>
      <c r="D2" s="115"/>
      <c r="E2" s="115"/>
      <c r="F2" s="115"/>
      <c r="G2" s="115"/>
    </row>
    <row r="3" spans="1:7" ht="15" x14ac:dyDescent="0.25">
      <c r="A3" s="63"/>
      <c r="B3" s="64"/>
      <c r="C3" s="64"/>
      <c r="D3" s="65" t="s">
        <v>43</v>
      </c>
      <c r="E3" s="64"/>
      <c r="F3" s="64"/>
      <c r="G3" s="64"/>
    </row>
    <row r="4" spans="1:7" ht="15" x14ac:dyDescent="0.2">
      <c r="A4" s="63"/>
      <c r="B4" s="64"/>
      <c r="C4" s="64"/>
      <c r="D4" s="64"/>
      <c r="E4" s="64"/>
      <c r="F4" s="64"/>
      <c r="G4" s="64"/>
    </row>
    <row r="5" spans="1:7" ht="14.25" x14ac:dyDescent="0.2">
      <c r="A5" s="64"/>
      <c r="B5" s="64"/>
      <c r="C5" s="64"/>
      <c r="D5" s="64"/>
      <c r="E5" s="64"/>
      <c r="F5" s="64"/>
      <c r="G5" s="64"/>
    </row>
    <row r="6" spans="1:7" ht="47.45" customHeight="1" thickBot="1" x14ac:dyDescent="0.3">
      <c r="A6" s="115"/>
      <c r="B6" s="115"/>
      <c r="C6" s="115"/>
      <c r="D6" s="115"/>
      <c r="E6" s="115"/>
      <c r="F6" s="115"/>
      <c r="G6" s="115"/>
    </row>
    <row r="7" spans="1:7" ht="100.9" customHeight="1" thickBot="1" x14ac:dyDescent="0.25">
      <c r="A7" s="50"/>
      <c r="B7" s="51"/>
      <c r="C7" s="51"/>
      <c r="D7" s="52"/>
      <c r="E7" s="53"/>
      <c r="F7" s="51"/>
      <c r="G7" s="51"/>
    </row>
    <row r="8" spans="1:7" ht="13.5" thickBot="1" x14ac:dyDescent="0.25">
      <c r="A8" s="54"/>
      <c r="B8" s="55"/>
      <c r="C8" s="55"/>
      <c r="D8" s="56"/>
      <c r="E8" s="57"/>
      <c r="F8" s="55"/>
      <c r="G8" s="55"/>
    </row>
    <row r="9" spans="1:7" x14ac:dyDescent="0.2">
      <c r="A9" s="74"/>
      <c r="B9" s="75"/>
      <c r="C9" s="75"/>
      <c r="D9" s="76"/>
      <c r="E9" s="77"/>
      <c r="F9" s="75"/>
      <c r="G9" s="75"/>
    </row>
    <row r="10" spans="1:7" ht="51" customHeight="1" x14ac:dyDescent="0.25">
      <c r="A10" s="80"/>
      <c r="B10" s="73"/>
      <c r="C10" s="42"/>
      <c r="D10" s="43"/>
      <c r="E10" s="44"/>
      <c r="F10" s="45"/>
      <c r="G10" s="46"/>
    </row>
    <row r="11" spans="1:7" ht="54.6" customHeight="1" x14ac:dyDescent="0.25">
      <c r="A11" s="80"/>
      <c r="B11" s="73"/>
      <c r="C11" s="41"/>
      <c r="D11" s="34"/>
      <c r="E11" s="47"/>
      <c r="F11" s="48"/>
      <c r="G11" s="49"/>
    </row>
    <row r="12" spans="1:7" ht="51.6" customHeight="1" x14ac:dyDescent="0.25">
      <c r="A12" s="80"/>
      <c r="B12" s="73"/>
      <c r="C12" s="41"/>
      <c r="D12" s="34"/>
      <c r="E12" s="47"/>
      <c r="F12" s="48"/>
      <c r="G12" s="49"/>
    </row>
    <row r="13" spans="1:7" ht="44.45" customHeight="1" x14ac:dyDescent="0.25">
      <c r="A13" s="80"/>
      <c r="B13" s="88"/>
      <c r="C13" s="42"/>
      <c r="D13" s="43"/>
      <c r="E13" s="44"/>
      <c r="F13" s="45"/>
      <c r="G13" s="23"/>
    </row>
    <row r="14" spans="1:7" ht="45" customHeight="1" x14ac:dyDescent="0.25">
      <c r="A14" s="80"/>
      <c r="B14" s="88"/>
      <c r="C14" s="42"/>
      <c r="D14" s="43"/>
      <c r="E14" s="44"/>
      <c r="F14" s="45"/>
      <c r="G14" s="23"/>
    </row>
    <row r="15" spans="1:7" ht="48" customHeight="1" x14ac:dyDescent="0.25">
      <c r="A15" s="80"/>
      <c r="B15" s="88"/>
      <c r="C15" s="42"/>
      <c r="D15" s="43"/>
      <c r="E15" s="44"/>
      <c r="F15" s="45"/>
      <c r="G15" s="23"/>
    </row>
    <row r="16" spans="1:7" ht="50.45" customHeight="1" x14ac:dyDescent="0.25">
      <c r="A16" s="80"/>
      <c r="B16" s="88"/>
      <c r="C16" s="42"/>
      <c r="D16" s="43"/>
      <c r="E16" s="44"/>
      <c r="F16" s="45"/>
      <c r="G16" s="23"/>
    </row>
    <row r="17" spans="1:7" ht="46.9" customHeight="1" x14ac:dyDescent="0.25">
      <c r="A17" s="80"/>
      <c r="B17" s="88"/>
      <c r="C17" s="42"/>
      <c r="D17" s="43"/>
      <c r="E17" s="44"/>
      <c r="F17" s="45"/>
      <c r="G17" s="23"/>
    </row>
    <row r="18" spans="1:7" ht="47.45" customHeight="1" x14ac:dyDescent="0.25">
      <c r="A18" s="80"/>
      <c r="B18" s="88"/>
      <c r="C18" s="42"/>
      <c r="D18" s="43"/>
      <c r="E18" s="44"/>
      <c r="F18" s="45"/>
      <c r="G18" s="23"/>
    </row>
    <row r="19" spans="1:7" ht="33.6" customHeight="1" x14ac:dyDescent="0.25">
      <c r="A19" s="80"/>
      <c r="B19" s="89"/>
      <c r="C19" s="42"/>
      <c r="D19" s="43"/>
      <c r="E19" s="44"/>
      <c r="F19" s="45"/>
      <c r="G19" s="23"/>
    </row>
    <row r="20" spans="1:7" ht="37.9" customHeight="1" x14ac:dyDescent="0.25">
      <c r="A20" s="80"/>
      <c r="B20" s="89"/>
      <c r="C20" s="42"/>
      <c r="D20" s="43"/>
      <c r="E20" s="44"/>
      <c r="F20" s="45"/>
      <c r="G20" s="23"/>
    </row>
  </sheetData>
  <mergeCells count="2">
    <mergeCell ref="A2:G2"/>
    <mergeCell ref="A6:G6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Лист1</vt:lpstr>
      <vt:lpstr>ИТОГО БНЗ 2018</vt:lpstr>
      <vt:lpstr>КК  2018,2019,2020</vt:lpstr>
      <vt:lpstr>ИТОГО БНЗ 2019</vt:lpstr>
      <vt:lpstr>ИТОГО БНЗ 2020</vt:lpstr>
      <vt:lpstr>КК </vt:lpstr>
      <vt:lpstr>КК</vt:lpstr>
      <vt:lpstr>'ИТОГО БНЗ 2018'!Заголовки_для_печати</vt:lpstr>
      <vt:lpstr>'ИТОГО БНЗ 2018'!Область_печати</vt:lpstr>
      <vt:lpstr>'КК  2018,2019,2020'!Область_печати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pozdnyakova</dc:creator>
  <cp:lastModifiedBy>Глава</cp:lastModifiedBy>
  <cp:lastPrinted>2018-03-22T13:23:32Z</cp:lastPrinted>
  <dcterms:created xsi:type="dcterms:W3CDTF">2010-10-05T14:37:54Z</dcterms:created>
  <dcterms:modified xsi:type="dcterms:W3CDTF">2018-03-30T13:28:30Z</dcterms:modified>
</cp:coreProperties>
</file>